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SLDCOMEC2\si_cot\comissao_licitacao\2022\19673795_2_Trincheira_Americas\ANEXO TR\"/>
    </mc:Choice>
  </mc:AlternateContent>
  <bookViews>
    <workbookView xWindow="120" yWindow="120" windowWidth="11400" windowHeight="6150" tabRatio="538" activeTab="4"/>
  </bookViews>
  <sheets>
    <sheet name="Planilha Sintética" sheetId="5" r:id="rId1"/>
    <sheet name="Quantidades" sheetId="3" state="hidden" r:id="rId2"/>
    <sheet name="Cronograma Físico-Financeiro" sheetId="10" r:id="rId3"/>
    <sheet name="Cronograma Físico" sheetId="14" r:id="rId4"/>
    <sheet name="Composições" sheetId="7" r:id="rId5"/>
    <sheet name="TC DNIT MO" sheetId="8" r:id="rId6"/>
    <sheet name="TC DNIT CG" sheetId="9" r:id="rId7"/>
    <sheet name="Modelo Plan. Sintética" sheetId="12" r:id="rId8"/>
    <sheet name="Modelo Cronograma FF" sheetId="13" r:id="rId9"/>
  </sheets>
  <externalReferences>
    <externalReference r:id="rId10"/>
  </externalReferences>
  <definedNames>
    <definedName name="_xlnm._FilterDatabase" localSheetId="4" hidden="1">Composições!$B$7:$K$693</definedName>
    <definedName name="_xlnm._FilterDatabase" localSheetId="3" hidden="1">'Cronograma Físico'!$B$4:$Y$40</definedName>
    <definedName name="_xlnm._FilterDatabase" localSheetId="2" hidden="1">'Cronograma Físico-Financeiro'!$B$4:$Y$40</definedName>
    <definedName name="_xlnm._FilterDatabase" localSheetId="8" hidden="1">'Modelo Cronograma FF'!$B$4:$X$40</definedName>
    <definedName name="_xlnm._FilterDatabase" localSheetId="7" hidden="1">'Modelo Plan. Sintética'!$B$4:$H$40</definedName>
    <definedName name="_xlnm._FilterDatabase" localSheetId="0" hidden="1">'Planilha Sintética'!$B$4:$G$40</definedName>
    <definedName name="_xlnm.Print_Area" localSheetId="4">Composições!$B$1:$K$726</definedName>
    <definedName name="_xlnm.Print_Area" localSheetId="3">'Cronograma Físico'!$B$1:$Y$41</definedName>
    <definedName name="_xlnm.Print_Area" localSheetId="2">'Cronograma Físico-Financeiro'!$B$1:$Y$40</definedName>
    <definedName name="_xlnm.Print_Area" localSheetId="8">'Modelo Cronograma FF'!$B$1:$X$40</definedName>
    <definedName name="_xlnm.Print_Area" localSheetId="7">'Modelo Plan. Sintética'!$B$1:$G$40</definedName>
    <definedName name="_xlnm.Print_Area" localSheetId="0">'Planilha Sintética'!$B$1:$G$40</definedName>
    <definedName name="_xlnm.Print_Area" localSheetId="5">'TC DNIT MO'!$A$1:$Y$97</definedName>
  </definedNames>
  <calcPr calcId="162913"/>
</workbook>
</file>

<file path=xl/calcChain.xml><?xml version="1.0" encoding="utf-8"?>
<calcChain xmlns="http://schemas.openxmlformats.org/spreadsheetml/2006/main">
  <c r="L40" i="10" l="1"/>
  <c r="M40" i="10" s="1"/>
  <c r="X40" i="10"/>
  <c r="V40" i="10"/>
  <c r="T40" i="10"/>
  <c r="U40" i="10" s="1"/>
  <c r="R40" i="10"/>
  <c r="P40" i="10"/>
  <c r="N40" i="10"/>
  <c r="O40" i="10" s="1"/>
  <c r="K41" i="10"/>
  <c r="K40" i="10"/>
  <c r="J41" i="10"/>
  <c r="G40" i="10"/>
  <c r="H40" i="10"/>
  <c r="H41" i="10"/>
  <c r="G41" i="10"/>
  <c r="L41" i="10" l="1"/>
  <c r="Y40" i="10"/>
  <c r="W40" i="10"/>
  <c r="S40" i="10"/>
  <c r="Q40" i="10"/>
  <c r="J6" i="14"/>
  <c r="K6" i="14"/>
  <c r="L6" i="14"/>
  <c r="M6" i="14"/>
  <c r="N6" i="14"/>
  <c r="O6" i="14"/>
  <c r="P6" i="14"/>
  <c r="Q6" i="14"/>
  <c r="R6" i="14"/>
  <c r="S6" i="14"/>
  <c r="T6" i="14"/>
  <c r="U6" i="14"/>
  <c r="V6" i="14"/>
  <c r="W6" i="14"/>
  <c r="X6" i="14"/>
  <c r="Y6" i="14"/>
  <c r="J8" i="14"/>
  <c r="K8" i="14"/>
  <c r="L8" i="14"/>
  <c r="M8" i="14"/>
  <c r="N8" i="14"/>
  <c r="O8" i="14"/>
  <c r="P8" i="14"/>
  <c r="Q8" i="14"/>
  <c r="R8" i="14"/>
  <c r="S8" i="14"/>
  <c r="T8" i="14"/>
  <c r="U8" i="14"/>
  <c r="V8" i="14"/>
  <c r="W8" i="14"/>
  <c r="X8" i="14"/>
  <c r="Y8" i="14"/>
  <c r="J9" i="14"/>
  <c r="K9" i="14"/>
  <c r="L9" i="14"/>
  <c r="M9" i="14"/>
  <c r="N9" i="14"/>
  <c r="O9" i="14"/>
  <c r="P9" i="14"/>
  <c r="Q9" i="14"/>
  <c r="R9" i="14"/>
  <c r="S9" i="14"/>
  <c r="T9" i="14"/>
  <c r="U9" i="14"/>
  <c r="V9" i="14"/>
  <c r="W9" i="14"/>
  <c r="X9" i="14"/>
  <c r="Y9" i="14"/>
  <c r="J10" i="14"/>
  <c r="K10" i="14"/>
  <c r="L10" i="14"/>
  <c r="M10" i="14"/>
  <c r="N10" i="14"/>
  <c r="O10" i="14"/>
  <c r="P10" i="14"/>
  <c r="Q10" i="14"/>
  <c r="R10" i="14"/>
  <c r="S10" i="14"/>
  <c r="T10" i="14"/>
  <c r="U10" i="14"/>
  <c r="V10" i="14"/>
  <c r="W10" i="14"/>
  <c r="X10" i="14"/>
  <c r="Y10" i="14"/>
  <c r="J11" i="14"/>
  <c r="K11" i="14"/>
  <c r="L11" i="14"/>
  <c r="M11" i="14"/>
  <c r="N11" i="14"/>
  <c r="O11" i="14"/>
  <c r="P11" i="14"/>
  <c r="Q11" i="14"/>
  <c r="R11" i="14"/>
  <c r="S11" i="14"/>
  <c r="T11" i="14"/>
  <c r="U11" i="14"/>
  <c r="V11" i="14"/>
  <c r="W11" i="14"/>
  <c r="X11" i="14"/>
  <c r="Y11" i="14"/>
  <c r="J12" i="14"/>
  <c r="K12" i="14"/>
  <c r="L12" i="14"/>
  <c r="M12" i="14"/>
  <c r="N12" i="14"/>
  <c r="O12" i="14"/>
  <c r="P12" i="14"/>
  <c r="Q12" i="14"/>
  <c r="R12" i="14"/>
  <c r="S12" i="14"/>
  <c r="T12" i="14"/>
  <c r="U12" i="14"/>
  <c r="V12" i="14"/>
  <c r="W12" i="14"/>
  <c r="X12" i="14"/>
  <c r="Y12" i="14"/>
  <c r="J13" i="14"/>
  <c r="K13" i="14"/>
  <c r="L13" i="14"/>
  <c r="M13" i="14"/>
  <c r="N13" i="14"/>
  <c r="O13" i="14"/>
  <c r="P13" i="14"/>
  <c r="Q13" i="14"/>
  <c r="R13" i="14"/>
  <c r="S13" i="14"/>
  <c r="T13" i="14"/>
  <c r="U13" i="14"/>
  <c r="V13" i="14"/>
  <c r="W13" i="14"/>
  <c r="X13" i="14"/>
  <c r="Y13" i="14"/>
  <c r="J14" i="14"/>
  <c r="K14" i="14"/>
  <c r="L14" i="14"/>
  <c r="M14" i="14"/>
  <c r="N14" i="14"/>
  <c r="O14" i="14"/>
  <c r="P14" i="14"/>
  <c r="Q14" i="14"/>
  <c r="R14" i="14"/>
  <c r="S14" i="14"/>
  <c r="T14" i="14"/>
  <c r="U14" i="14"/>
  <c r="V14" i="14"/>
  <c r="W14" i="14"/>
  <c r="X14" i="14"/>
  <c r="Y14" i="14"/>
  <c r="J17" i="14"/>
  <c r="K17" i="14"/>
  <c r="L17" i="14"/>
  <c r="M17" i="14"/>
  <c r="N17" i="14"/>
  <c r="O17" i="14"/>
  <c r="P17" i="14"/>
  <c r="Q17" i="14"/>
  <c r="R17" i="14"/>
  <c r="S17" i="14"/>
  <c r="T17" i="14"/>
  <c r="U17" i="14"/>
  <c r="V17" i="14"/>
  <c r="W17" i="14"/>
  <c r="X17" i="14"/>
  <c r="Y17" i="14"/>
  <c r="J18" i="14"/>
  <c r="K18" i="14"/>
  <c r="L18" i="14"/>
  <c r="M18" i="14"/>
  <c r="N18" i="14"/>
  <c r="O18" i="14"/>
  <c r="P18" i="14"/>
  <c r="Q18" i="14"/>
  <c r="R18" i="14"/>
  <c r="S18" i="14"/>
  <c r="T18" i="14"/>
  <c r="U18" i="14"/>
  <c r="V18" i="14"/>
  <c r="W18" i="14"/>
  <c r="X18" i="14"/>
  <c r="Y18" i="14"/>
  <c r="J19" i="14"/>
  <c r="K19" i="14"/>
  <c r="L19" i="14"/>
  <c r="M19" i="14"/>
  <c r="N19" i="14"/>
  <c r="O19" i="14"/>
  <c r="P19" i="14"/>
  <c r="Q19" i="14"/>
  <c r="R19" i="14"/>
  <c r="S19" i="14"/>
  <c r="T19" i="14"/>
  <c r="U19" i="14"/>
  <c r="V19" i="14"/>
  <c r="W19" i="14"/>
  <c r="X19" i="14"/>
  <c r="Y19" i="14"/>
  <c r="J21" i="14"/>
  <c r="K21" i="14"/>
  <c r="L21" i="14"/>
  <c r="M21" i="14"/>
  <c r="N21" i="14"/>
  <c r="O21" i="14"/>
  <c r="P21" i="14"/>
  <c r="Q21" i="14"/>
  <c r="R21" i="14"/>
  <c r="S21" i="14"/>
  <c r="T21" i="14"/>
  <c r="U21" i="14"/>
  <c r="V21" i="14"/>
  <c r="W21" i="14"/>
  <c r="X21" i="14"/>
  <c r="Y21" i="14"/>
  <c r="J22" i="14"/>
  <c r="K22" i="14"/>
  <c r="L22" i="14"/>
  <c r="M22" i="14"/>
  <c r="N22" i="14"/>
  <c r="O22" i="14"/>
  <c r="P22" i="14"/>
  <c r="Q22" i="14"/>
  <c r="R22" i="14"/>
  <c r="S22" i="14"/>
  <c r="T22" i="14"/>
  <c r="U22" i="14"/>
  <c r="V22" i="14"/>
  <c r="W22" i="14"/>
  <c r="X22" i="14"/>
  <c r="Y22" i="14"/>
  <c r="J25" i="14"/>
  <c r="K25" i="14"/>
  <c r="L25" i="14"/>
  <c r="M25" i="14"/>
  <c r="N25" i="14"/>
  <c r="O25" i="14"/>
  <c r="P25" i="14"/>
  <c r="Q25" i="14"/>
  <c r="R25" i="14"/>
  <c r="S25" i="14"/>
  <c r="T25" i="14"/>
  <c r="U25" i="14"/>
  <c r="V25" i="14"/>
  <c r="W25" i="14"/>
  <c r="X25" i="14"/>
  <c r="Y25" i="14"/>
  <c r="J26" i="14"/>
  <c r="K26" i="14"/>
  <c r="L26" i="14"/>
  <c r="M26" i="14"/>
  <c r="N26" i="14"/>
  <c r="O26" i="14"/>
  <c r="P26" i="14"/>
  <c r="Q26" i="14"/>
  <c r="R26" i="14"/>
  <c r="S26" i="14"/>
  <c r="T26" i="14"/>
  <c r="U26" i="14"/>
  <c r="V26" i="14"/>
  <c r="W26" i="14"/>
  <c r="X26" i="14"/>
  <c r="Y26" i="14"/>
  <c r="J27" i="14"/>
  <c r="K27" i="14"/>
  <c r="L27" i="14"/>
  <c r="M27" i="14"/>
  <c r="N27" i="14"/>
  <c r="O27" i="14"/>
  <c r="P27" i="14"/>
  <c r="Q27" i="14"/>
  <c r="R27" i="14"/>
  <c r="S27" i="14"/>
  <c r="T27" i="14"/>
  <c r="U27" i="14"/>
  <c r="V27" i="14"/>
  <c r="W27" i="14"/>
  <c r="X27" i="14"/>
  <c r="Y27" i="14"/>
  <c r="J28" i="14"/>
  <c r="K28" i="14"/>
  <c r="L28" i="14"/>
  <c r="M28" i="14"/>
  <c r="N28" i="14"/>
  <c r="O28" i="14"/>
  <c r="P28" i="14"/>
  <c r="Q28" i="14"/>
  <c r="R28" i="14"/>
  <c r="S28" i="14"/>
  <c r="T28" i="14"/>
  <c r="U28" i="14"/>
  <c r="V28" i="14"/>
  <c r="W28" i="14"/>
  <c r="X28" i="14"/>
  <c r="Y28" i="14"/>
  <c r="J29" i="14"/>
  <c r="K29" i="14"/>
  <c r="L29" i="14"/>
  <c r="M29" i="14"/>
  <c r="N29" i="14"/>
  <c r="O29" i="14"/>
  <c r="P29" i="14"/>
  <c r="Q29" i="14"/>
  <c r="R29" i="14"/>
  <c r="S29" i="14"/>
  <c r="T29" i="14"/>
  <c r="U29" i="14"/>
  <c r="V29" i="14"/>
  <c r="W29" i="14"/>
  <c r="X29" i="14"/>
  <c r="Y29" i="14"/>
  <c r="J30" i="14"/>
  <c r="K30" i="14"/>
  <c r="L30" i="14"/>
  <c r="M30" i="14"/>
  <c r="N30" i="14"/>
  <c r="O30" i="14"/>
  <c r="P30" i="14"/>
  <c r="Q30" i="14"/>
  <c r="R30" i="14"/>
  <c r="S30" i="14"/>
  <c r="T30" i="14"/>
  <c r="U30" i="14"/>
  <c r="V30" i="14"/>
  <c r="W30" i="14"/>
  <c r="X30" i="14"/>
  <c r="Y30" i="14"/>
  <c r="J31" i="14"/>
  <c r="K31" i="14"/>
  <c r="L31" i="14"/>
  <c r="M31" i="14"/>
  <c r="N31" i="14"/>
  <c r="O31" i="14"/>
  <c r="P31" i="14"/>
  <c r="Q31" i="14"/>
  <c r="R31" i="14"/>
  <c r="S31" i="14"/>
  <c r="T31" i="14"/>
  <c r="U31" i="14"/>
  <c r="V31" i="14"/>
  <c r="W31" i="14"/>
  <c r="X31" i="14"/>
  <c r="Y31" i="14"/>
  <c r="J33" i="14"/>
  <c r="K33" i="14"/>
  <c r="L33" i="14"/>
  <c r="M33" i="14"/>
  <c r="N33" i="14"/>
  <c r="O33" i="14"/>
  <c r="P33" i="14"/>
  <c r="Q33" i="14"/>
  <c r="R33" i="14"/>
  <c r="S33" i="14"/>
  <c r="T33" i="14"/>
  <c r="U33" i="14"/>
  <c r="V33" i="14"/>
  <c r="W33" i="14"/>
  <c r="X33" i="14"/>
  <c r="Y33" i="14"/>
  <c r="J35" i="14"/>
  <c r="K35" i="14"/>
  <c r="L35" i="14"/>
  <c r="M35" i="14"/>
  <c r="N35" i="14"/>
  <c r="O35" i="14"/>
  <c r="P35" i="14"/>
  <c r="Q35" i="14"/>
  <c r="R35" i="14"/>
  <c r="S35" i="14"/>
  <c r="T35" i="14"/>
  <c r="U35" i="14"/>
  <c r="V35" i="14"/>
  <c r="W35" i="14"/>
  <c r="X35" i="14"/>
  <c r="Y35" i="14"/>
  <c r="J37" i="14"/>
  <c r="K37" i="14"/>
  <c r="L37" i="14"/>
  <c r="M37" i="14"/>
  <c r="N37" i="14"/>
  <c r="O37" i="14"/>
  <c r="P37" i="14"/>
  <c r="Q37" i="14"/>
  <c r="R37" i="14"/>
  <c r="S37" i="14"/>
  <c r="T37" i="14"/>
  <c r="U37" i="14"/>
  <c r="V37" i="14"/>
  <c r="W37" i="14"/>
  <c r="X37" i="14"/>
  <c r="Y37" i="14"/>
  <c r="J39" i="14"/>
  <c r="K39" i="14"/>
  <c r="L39" i="14"/>
  <c r="M39" i="14"/>
  <c r="N39" i="14"/>
  <c r="O39" i="14"/>
  <c r="P39" i="14"/>
  <c r="Q39" i="14"/>
  <c r="R39" i="14"/>
  <c r="S39" i="14"/>
  <c r="T39" i="14"/>
  <c r="U39" i="14"/>
  <c r="V39" i="14"/>
  <c r="W39" i="14"/>
  <c r="X39" i="14"/>
  <c r="Y39" i="14"/>
  <c r="F37" i="14"/>
  <c r="G37" i="14" s="1"/>
  <c r="F35" i="14"/>
  <c r="G35" i="14" s="1"/>
  <c r="F33" i="14"/>
  <c r="G33" i="14" s="1"/>
  <c r="F31" i="14"/>
  <c r="G31" i="14" s="1"/>
  <c r="F30" i="14"/>
  <c r="G30" i="14" s="1"/>
  <c r="F29" i="14"/>
  <c r="G29" i="14" s="1"/>
  <c r="F28" i="14"/>
  <c r="G28" i="14" s="1"/>
  <c r="F27" i="14"/>
  <c r="G27" i="14" s="1"/>
  <c r="F26" i="14"/>
  <c r="G26" i="14" s="1"/>
  <c r="F25" i="14"/>
  <c r="G25" i="14" s="1"/>
  <c r="F22" i="14"/>
  <c r="G22" i="14" s="1"/>
  <c r="F21" i="14"/>
  <c r="G21" i="14" s="1"/>
  <c r="F19" i="14"/>
  <c r="G19" i="14" s="1"/>
  <c r="F18" i="14"/>
  <c r="G18" i="14" s="1"/>
  <c r="F17" i="14"/>
  <c r="G17" i="14" s="1"/>
  <c r="G14" i="14"/>
  <c r="F13" i="14"/>
  <c r="G13" i="14" s="1"/>
  <c r="F12" i="14"/>
  <c r="G12" i="14" s="1"/>
  <c r="F11" i="14"/>
  <c r="G11" i="14" s="1"/>
  <c r="F10" i="14"/>
  <c r="G10" i="14" s="1"/>
  <c r="F8" i="14"/>
  <c r="G8" i="14" s="1"/>
  <c r="F6" i="14"/>
  <c r="G6" i="14" s="1"/>
  <c r="H6" i="10"/>
  <c r="H7" i="10"/>
  <c r="H8" i="10"/>
  <c r="H9" i="10"/>
  <c r="H10" i="10"/>
  <c r="H11" i="10"/>
  <c r="H12" i="10"/>
  <c r="H13" i="10"/>
  <c r="H14" i="10"/>
  <c r="H15" i="10"/>
  <c r="H17" i="10"/>
  <c r="H18" i="10"/>
  <c r="H19" i="10"/>
  <c r="H21" i="10"/>
  <c r="H22" i="10"/>
  <c r="H23" i="10"/>
  <c r="H25" i="10"/>
  <c r="H26" i="10"/>
  <c r="H27" i="10"/>
  <c r="H28" i="10"/>
  <c r="H29" i="10"/>
  <c r="H30" i="10"/>
  <c r="H31" i="10"/>
  <c r="H33" i="10"/>
  <c r="H34" i="10"/>
  <c r="H35" i="10"/>
  <c r="H36" i="10"/>
  <c r="H37" i="10"/>
  <c r="H5" i="10"/>
  <c r="N41" i="10" l="1"/>
  <c r="M41" i="10"/>
  <c r="G41" i="14"/>
  <c r="G36" i="14"/>
  <c r="G23" i="14"/>
  <c r="G5" i="14"/>
  <c r="F9" i="14"/>
  <c r="G9" i="14" s="1"/>
  <c r="G7" i="14" s="1"/>
  <c r="G15" i="14"/>
  <c r="G34" i="14"/>
  <c r="G37" i="13"/>
  <c r="G35" i="13"/>
  <c r="W35" i="13" s="1"/>
  <c r="G33" i="13"/>
  <c r="G31" i="13"/>
  <c r="G30" i="13"/>
  <c r="G29" i="13"/>
  <c r="G28" i="13"/>
  <c r="G27" i="13"/>
  <c r="G26" i="13"/>
  <c r="G25" i="13"/>
  <c r="W22" i="13"/>
  <c r="U22" i="13"/>
  <c r="S22" i="13"/>
  <c r="O22" i="13"/>
  <c r="G22" i="13"/>
  <c r="M22" i="13" s="1"/>
  <c r="W21" i="13"/>
  <c r="U21" i="13"/>
  <c r="S21" i="13"/>
  <c r="Q21" i="13"/>
  <c r="O21" i="13"/>
  <c r="G21" i="13"/>
  <c r="I21" i="13" s="1"/>
  <c r="G19" i="13"/>
  <c r="M19" i="13" s="1"/>
  <c r="V18" i="13"/>
  <c r="T18" i="13"/>
  <c r="S18" i="13"/>
  <c r="R18" i="13"/>
  <c r="Q18" i="13"/>
  <c r="P18" i="13"/>
  <c r="O18" i="13"/>
  <c r="N18" i="13"/>
  <c r="M18" i="13"/>
  <c r="L18" i="13"/>
  <c r="G18" i="13"/>
  <c r="W18" i="13" s="1"/>
  <c r="G17" i="13"/>
  <c r="I17" i="13" s="1"/>
  <c r="W14" i="13"/>
  <c r="G14" i="13"/>
  <c r="U14" i="13" s="1"/>
  <c r="G13" i="13"/>
  <c r="G12" i="13"/>
  <c r="U12" i="13" s="1"/>
  <c r="G11" i="13"/>
  <c r="G10" i="13"/>
  <c r="M10" i="13" s="1"/>
  <c r="W8" i="13"/>
  <c r="U8" i="13"/>
  <c r="S8" i="13"/>
  <c r="G8" i="13"/>
  <c r="M8" i="13" s="1"/>
  <c r="G6" i="13"/>
  <c r="G8" i="12"/>
  <c r="G37" i="12"/>
  <c r="G35" i="12"/>
  <c r="G33" i="12"/>
  <c r="G31" i="12"/>
  <c r="G30" i="12"/>
  <c r="G29" i="12"/>
  <c r="G28" i="12"/>
  <c r="G27" i="12"/>
  <c r="G26" i="12"/>
  <c r="G25" i="12"/>
  <c r="G22" i="12"/>
  <c r="G21" i="12"/>
  <c r="G19" i="12"/>
  <c r="G18" i="12"/>
  <c r="G17" i="12"/>
  <c r="G14" i="12"/>
  <c r="G13" i="12"/>
  <c r="G12" i="12"/>
  <c r="G11" i="12"/>
  <c r="G10" i="12"/>
  <c r="G9" i="12" s="1"/>
  <c r="G6" i="12"/>
  <c r="O41" i="10" l="1"/>
  <c r="P41" i="10"/>
  <c r="G40" i="14"/>
  <c r="H5" i="14" s="1"/>
  <c r="L40" i="14"/>
  <c r="X40" i="14"/>
  <c r="H15" i="14"/>
  <c r="J40" i="14"/>
  <c r="P40" i="14"/>
  <c r="R40" i="14"/>
  <c r="H23" i="14"/>
  <c r="N40" i="14"/>
  <c r="T40" i="14"/>
  <c r="V40" i="14"/>
  <c r="H36" i="14"/>
  <c r="G34" i="13"/>
  <c r="Q22" i="13"/>
  <c r="K21" i="13"/>
  <c r="M21" i="13"/>
  <c r="K17" i="13"/>
  <c r="O17" i="13"/>
  <c r="U17" i="13"/>
  <c r="M17" i="13"/>
  <c r="Q17" i="13"/>
  <c r="W17" i="13"/>
  <c r="S17" i="13"/>
  <c r="I14" i="13"/>
  <c r="K14" i="13"/>
  <c r="O14" i="13"/>
  <c r="S14" i="13"/>
  <c r="M14" i="13"/>
  <c r="Q14" i="13"/>
  <c r="W12" i="13"/>
  <c r="Q10" i="13"/>
  <c r="U10" i="13"/>
  <c r="O10" i="13"/>
  <c r="S10" i="13"/>
  <c r="W10" i="13"/>
  <c r="O8" i="13"/>
  <c r="Q8" i="13"/>
  <c r="Q11" i="13"/>
  <c r="O11" i="13"/>
  <c r="K11" i="13"/>
  <c r="M11" i="13"/>
  <c r="I11" i="13"/>
  <c r="W11" i="13"/>
  <c r="U11" i="13"/>
  <c r="S11" i="13"/>
  <c r="G9" i="13"/>
  <c r="G7" i="13" s="1"/>
  <c r="G36" i="13"/>
  <c r="W37" i="13"/>
  <c r="I37" i="13"/>
  <c r="U37" i="13"/>
  <c r="S37" i="13"/>
  <c r="Q37" i="13"/>
  <c r="O37" i="13"/>
  <c r="M37" i="13"/>
  <c r="K37" i="13"/>
  <c r="W26" i="13"/>
  <c r="S26" i="13"/>
  <c r="Q26" i="13"/>
  <c r="I26" i="13"/>
  <c r="O26" i="13"/>
  <c r="M26" i="13"/>
  <c r="U26" i="13"/>
  <c r="K26" i="13"/>
  <c r="W31" i="13"/>
  <c r="U31" i="13"/>
  <c r="S31" i="13"/>
  <c r="Q31" i="13"/>
  <c r="O31" i="13"/>
  <c r="I31" i="13"/>
  <c r="M31" i="13"/>
  <c r="K31" i="13"/>
  <c r="W33" i="13"/>
  <c r="U33" i="13"/>
  <c r="S33" i="13"/>
  <c r="M33" i="13"/>
  <c r="Q33" i="13"/>
  <c r="O33" i="13"/>
  <c r="K33" i="13"/>
  <c r="I33" i="13"/>
  <c r="W25" i="13"/>
  <c r="S25" i="13"/>
  <c r="O25" i="13"/>
  <c r="M25" i="13"/>
  <c r="I25" i="13"/>
  <c r="K25" i="13"/>
  <c r="G23" i="13"/>
  <c r="U25" i="13"/>
  <c r="Q25" i="13"/>
  <c r="O29" i="13"/>
  <c r="M29" i="13"/>
  <c r="K29" i="13"/>
  <c r="I29" i="13"/>
  <c r="S29" i="13"/>
  <c r="W29" i="13"/>
  <c r="U29" i="13"/>
  <c r="Q29" i="13"/>
  <c r="I13" i="13"/>
  <c r="W13" i="13"/>
  <c r="K13" i="13"/>
  <c r="U13" i="13"/>
  <c r="S13" i="13"/>
  <c r="O13" i="13"/>
  <c r="Q13" i="13"/>
  <c r="M13" i="13"/>
  <c r="W27" i="13"/>
  <c r="U27" i="13"/>
  <c r="S27" i="13"/>
  <c r="Q27" i="13"/>
  <c r="M27" i="13"/>
  <c r="K27" i="13"/>
  <c r="I27" i="13"/>
  <c r="O27" i="13"/>
  <c r="K28" i="13"/>
  <c r="I28" i="13"/>
  <c r="U28" i="13"/>
  <c r="Q28" i="13"/>
  <c r="W28" i="13"/>
  <c r="O28" i="13"/>
  <c r="S28" i="13"/>
  <c r="M28" i="13"/>
  <c r="S6" i="13"/>
  <c r="K6" i="13"/>
  <c r="I6" i="13"/>
  <c r="M6" i="13"/>
  <c r="O6" i="13"/>
  <c r="G5" i="13"/>
  <c r="U6" i="13"/>
  <c r="Q6" i="13"/>
  <c r="W6" i="13"/>
  <c r="S30" i="13"/>
  <c r="Q30" i="13"/>
  <c r="O30" i="13"/>
  <c r="M30" i="13"/>
  <c r="K30" i="13"/>
  <c r="I30" i="13"/>
  <c r="W30" i="13"/>
  <c r="U30" i="13"/>
  <c r="K19" i="13"/>
  <c r="Q19" i="13"/>
  <c r="O19" i="13"/>
  <c r="K35" i="13"/>
  <c r="M12" i="13"/>
  <c r="U19" i="13"/>
  <c r="M35" i="13"/>
  <c r="I12" i="13"/>
  <c r="I35" i="13"/>
  <c r="K12" i="13"/>
  <c r="S19" i="13"/>
  <c r="O12" i="13"/>
  <c r="I8" i="13"/>
  <c r="I10" i="13"/>
  <c r="Q12" i="13"/>
  <c r="I18" i="13"/>
  <c r="I22" i="13"/>
  <c r="Q35" i="13"/>
  <c r="G15" i="13"/>
  <c r="U18" i="13"/>
  <c r="W19" i="13"/>
  <c r="O35" i="13"/>
  <c r="S12" i="13"/>
  <c r="S35" i="13"/>
  <c r="K8" i="13"/>
  <c r="K10" i="13"/>
  <c r="K18" i="13"/>
  <c r="K22" i="13"/>
  <c r="U35" i="13"/>
  <c r="I19" i="13"/>
  <c r="G40" i="12"/>
  <c r="F37" i="10"/>
  <c r="G37" i="10" s="1"/>
  <c r="T37" i="10" s="1"/>
  <c r="F35" i="10"/>
  <c r="G35" i="10" s="1"/>
  <c r="R35" i="10" s="1"/>
  <c r="F33" i="10"/>
  <c r="G33" i="10" s="1"/>
  <c r="N33" i="10" s="1"/>
  <c r="F31" i="10"/>
  <c r="G31" i="10" s="1"/>
  <c r="J31" i="10" s="1"/>
  <c r="F30" i="10"/>
  <c r="G30" i="10" s="1"/>
  <c r="F29" i="10"/>
  <c r="G29" i="10" s="1"/>
  <c r="F28" i="10"/>
  <c r="G28" i="10" s="1"/>
  <c r="V28" i="10" s="1"/>
  <c r="F27" i="10"/>
  <c r="G27" i="10" s="1"/>
  <c r="X27" i="10" s="1"/>
  <c r="F26" i="10"/>
  <c r="G26" i="10" s="1"/>
  <c r="T26" i="10" s="1"/>
  <c r="F25" i="10"/>
  <c r="G25" i="10" s="1"/>
  <c r="P25" i="10" s="1"/>
  <c r="F22" i="10"/>
  <c r="G22" i="10" s="1"/>
  <c r="F21" i="10"/>
  <c r="G21" i="10" s="1"/>
  <c r="F19" i="10"/>
  <c r="G19" i="10" s="1"/>
  <c r="X19" i="10" s="1"/>
  <c r="W18" i="10"/>
  <c r="U18" i="10"/>
  <c r="S18" i="10"/>
  <c r="Q18" i="10"/>
  <c r="O18" i="10"/>
  <c r="M18" i="10"/>
  <c r="F18" i="10"/>
  <c r="G18" i="10" s="1"/>
  <c r="J18" i="10" s="1"/>
  <c r="F17" i="10"/>
  <c r="G17" i="10" s="1"/>
  <c r="G14" i="10"/>
  <c r="F13" i="10"/>
  <c r="G13" i="10" s="1"/>
  <c r="T13" i="10" s="1"/>
  <c r="F12" i="10"/>
  <c r="G12" i="10" s="1"/>
  <c r="F11" i="10"/>
  <c r="G11" i="10" s="1"/>
  <c r="F10" i="10"/>
  <c r="G10" i="10" s="1"/>
  <c r="N10" i="10" s="1"/>
  <c r="F8" i="10"/>
  <c r="G8" i="10" s="1"/>
  <c r="F6" i="10"/>
  <c r="G6" i="10" s="1"/>
  <c r="K572" i="7"/>
  <c r="K573" i="7" s="1"/>
  <c r="I267" i="7"/>
  <c r="I268" i="7"/>
  <c r="I280" i="7" s="1"/>
  <c r="J280" i="7" s="1"/>
  <c r="K280" i="7" s="1"/>
  <c r="K282" i="7" s="1"/>
  <c r="J267" i="7"/>
  <c r="K267" i="7" s="1"/>
  <c r="I266" i="7"/>
  <c r="J266" i="7"/>
  <c r="K266" i="7" s="1"/>
  <c r="I302" i="7"/>
  <c r="I433" i="7"/>
  <c r="I493" i="7"/>
  <c r="I523" i="7"/>
  <c r="I553" i="7"/>
  <c r="I584" i="7"/>
  <c r="I583" i="7"/>
  <c r="I374" i="7"/>
  <c r="I339" i="7"/>
  <c r="I303" i="7"/>
  <c r="I265" i="7"/>
  <c r="I231" i="7"/>
  <c r="I233" i="7"/>
  <c r="I230" i="7"/>
  <c r="I552" i="7"/>
  <c r="I612" i="7"/>
  <c r="K284" i="7"/>
  <c r="H280" i="7"/>
  <c r="Q41" i="10" l="1"/>
  <c r="R41" i="10"/>
  <c r="K40" i="14"/>
  <c r="J41" i="14"/>
  <c r="K41" i="14" s="1"/>
  <c r="H9" i="14"/>
  <c r="H7" i="14"/>
  <c r="H34" i="14"/>
  <c r="H41" i="14"/>
  <c r="U40" i="14"/>
  <c r="O40" i="14"/>
  <c r="S40" i="14"/>
  <c r="M40" i="14"/>
  <c r="Q40" i="14"/>
  <c r="W40" i="14"/>
  <c r="Y40" i="14"/>
  <c r="H40" i="14"/>
  <c r="H33" i="14"/>
  <c r="H26" i="14"/>
  <c r="H19" i="14"/>
  <c r="H25" i="14"/>
  <c r="H29" i="14"/>
  <c r="H8" i="14"/>
  <c r="H17" i="14"/>
  <c r="H35" i="14"/>
  <c r="H28" i="14"/>
  <c r="H21" i="14"/>
  <c r="H30" i="14"/>
  <c r="H13" i="14"/>
  <c r="H27" i="14"/>
  <c r="H18" i="14"/>
  <c r="H6" i="14"/>
  <c r="H10" i="14"/>
  <c r="H11" i="14"/>
  <c r="H31" i="14"/>
  <c r="H12" i="14"/>
  <c r="H22" i="14"/>
  <c r="H14" i="14"/>
  <c r="H37" i="14"/>
  <c r="X29" i="10"/>
  <c r="N29" i="10"/>
  <c r="U40" i="13"/>
  <c r="G40" i="13"/>
  <c r="O40" i="13"/>
  <c r="I40" i="13"/>
  <c r="K40" i="13"/>
  <c r="S40" i="13"/>
  <c r="W40" i="13"/>
  <c r="M40" i="13"/>
  <c r="Q40" i="13"/>
  <c r="J11" i="10"/>
  <c r="V11" i="10"/>
  <c r="L11" i="10"/>
  <c r="T11" i="10"/>
  <c r="R11" i="10"/>
  <c r="P11" i="10"/>
  <c r="N11" i="10"/>
  <c r="X11" i="10"/>
  <c r="N26" i="10"/>
  <c r="P26" i="10"/>
  <c r="R37" i="10"/>
  <c r="L30" i="10"/>
  <c r="J30" i="10"/>
  <c r="R30" i="10"/>
  <c r="T30" i="10"/>
  <c r="X30" i="10"/>
  <c r="V30" i="10"/>
  <c r="P30" i="10"/>
  <c r="N30" i="10"/>
  <c r="G5" i="10"/>
  <c r="N6" i="10"/>
  <c r="T6" i="10"/>
  <c r="X6" i="10"/>
  <c r="V6" i="10"/>
  <c r="R6" i="10"/>
  <c r="P6" i="10"/>
  <c r="L6" i="10"/>
  <c r="J6" i="10"/>
  <c r="T12" i="10"/>
  <c r="N12" i="10"/>
  <c r="X12" i="10"/>
  <c r="L12" i="10"/>
  <c r="J12" i="10"/>
  <c r="J10" i="10"/>
  <c r="L22" i="10"/>
  <c r="V22" i="10"/>
  <c r="X22" i="10"/>
  <c r="T22" i="10"/>
  <c r="R22" i="10"/>
  <c r="P22" i="10"/>
  <c r="R27" i="10"/>
  <c r="L31" i="10"/>
  <c r="L21" i="10"/>
  <c r="X21" i="10"/>
  <c r="R21" i="10"/>
  <c r="V21" i="10"/>
  <c r="T21" i="10"/>
  <c r="P21" i="10"/>
  <c r="N21" i="10"/>
  <c r="V12" i="10"/>
  <c r="J22" i="10"/>
  <c r="T27" i="10"/>
  <c r="T33" i="10"/>
  <c r="R33" i="10"/>
  <c r="L33" i="10"/>
  <c r="J33" i="10"/>
  <c r="X33" i="10"/>
  <c r="V33" i="10"/>
  <c r="X13" i="10"/>
  <c r="R13" i="10"/>
  <c r="P13" i="10"/>
  <c r="J13" i="10"/>
  <c r="N13" i="10"/>
  <c r="L13" i="10"/>
  <c r="N22" i="10"/>
  <c r="L17" i="10"/>
  <c r="X17" i="10"/>
  <c r="R17" i="10"/>
  <c r="V17" i="10"/>
  <c r="T17" i="10"/>
  <c r="P17" i="10"/>
  <c r="N17" i="10"/>
  <c r="J17" i="10"/>
  <c r="X18" i="10"/>
  <c r="L18" i="10"/>
  <c r="T18" i="10"/>
  <c r="R18" i="10"/>
  <c r="P18" i="10"/>
  <c r="N18" i="10"/>
  <c r="R12" i="10"/>
  <c r="N25" i="10"/>
  <c r="X25" i="10"/>
  <c r="G23" i="10"/>
  <c r="V25" i="10"/>
  <c r="T25" i="10"/>
  <c r="R25" i="10"/>
  <c r="V13" i="10"/>
  <c r="J25" i="10"/>
  <c r="T35" i="10"/>
  <c r="N35" i="10"/>
  <c r="G34" i="10"/>
  <c r="L35" i="10"/>
  <c r="J35" i="10"/>
  <c r="X35" i="10"/>
  <c r="V35" i="10"/>
  <c r="L8" i="10"/>
  <c r="V8" i="10"/>
  <c r="X8" i="10"/>
  <c r="T8" i="10"/>
  <c r="R8" i="10"/>
  <c r="P8" i="10"/>
  <c r="J8" i="10"/>
  <c r="N8" i="10"/>
  <c r="L10" i="10"/>
  <c r="P10" i="10"/>
  <c r="V10" i="10"/>
  <c r="F9" i="10"/>
  <c r="G9" i="10" s="1"/>
  <c r="G7" i="10" s="1"/>
  <c r="X10" i="10"/>
  <c r="T10" i="10"/>
  <c r="R10" i="10"/>
  <c r="J21" i="10"/>
  <c r="N31" i="10"/>
  <c r="V31" i="10"/>
  <c r="X31" i="10"/>
  <c r="R31" i="10"/>
  <c r="T31" i="10"/>
  <c r="P12" i="10"/>
  <c r="V27" i="10"/>
  <c r="P27" i="10"/>
  <c r="N27" i="10"/>
  <c r="L27" i="10"/>
  <c r="J27" i="10"/>
  <c r="T28" i="10"/>
  <c r="J28" i="10"/>
  <c r="R28" i="10"/>
  <c r="L28" i="10"/>
  <c r="P28" i="10"/>
  <c r="N28" i="10"/>
  <c r="P33" i="10"/>
  <c r="X14" i="10"/>
  <c r="V14" i="10"/>
  <c r="P14" i="10"/>
  <c r="T14" i="10"/>
  <c r="R14" i="10"/>
  <c r="N14" i="10"/>
  <c r="L14" i="10"/>
  <c r="J14" i="10"/>
  <c r="V18" i="10"/>
  <c r="L25" i="10"/>
  <c r="X28" i="10"/>
  <c r="P35" i="10"/>
  <c r="G15" i="10"/>
  <c r="V19" i="10"/>
  <c r="T19" i="10"/>
  <c r="N19" i="10"/>
  <c r="R19" i="10"/>
  <c r="P19" i="10"/>
  <c r="L19" i="10"/>
  <c r="J19" i="10"/>
  <c r="R26" i="10"/>
  <c r="L26" i="10"/>
  <c r="J26" i="10"/>
  <c r="X26" i="10"/>
  <c r="V26" i="10"/>
  <c r="V37" i="10"/>
  <c r="P37" i="10"/>
  <c r="X37" i="10"/>
  <c r="N37" i="10"/>
  <c r="L37" i="10"/>
  <c r="J37" i="10"/>
  <c r="G36" i="10"/>
  <c r="J29" i="10"/>
  <c r="L29" i="10"/>
  <c r="R29" i="10"/>
  <c r="T29" i="10"/>
  <c r="P29" i="10"/>
  <c r="V29" i="10"/>
  <c r="J268" i="7"/>
  <c r="K268" i="7" s="1"/>
  <c r="J265" i="7"/>
  <c r="K265" i="7" s="1"/>
  <c r="K269" i="7" s="1"/>
  <c r="K274" i="7" s="1"/>
  <c r="K275" i="7" s="1"/>
  <c r="S41" i="10" l="1"/>
  <c r="T41" i="10"/>
  <c r="L41" i="14"/>
  <c r="M41" i="14" s="1"/>
  <c r="N41" i="14"/>
  <c r="J40" i="10"/>
  <c r="K271" i="7"/>
  <c r="K272" i="7" s="1"/>
  <c r="U41" i="10" l="1"/>
  <c r="V41" i="10"/>
  <c r="O41" i="14"/>
  <c r="P41" i="14"/>
  <c r="W41" i="10" l="1"/>
  <c r="X41" i="10"/>
  <c r="Y41" i="10" s="1"/>
  <c r="Q41" i="14"/>
  <c r="R41" i="14"/>
  <c r="H13" i="7"/>
  <c r="S41" i="14" l="1"/>
  <c r="T41" i="14"/>
  <c r="K205" i="7"/>
  <c r="J205" i="7"/>
  <c r="K177" i="7"/>
  <c r="J177" i="7"/>
  <c r="K147" i="7"/>
  <c r="J147" i="7"/>
  <c r="K117" i="7"/>
  <c r="J117" i="7"/>
  <c r="U41" i="14" l="1"/>
  <c r="V41" i="14"/>
  <c r="K49" i="7"/>
  <c r="W41" i="14" l="1"/>
  <c r="X41" i="14"/>
  <c r="Y41" i="14" s="1"/>
  <c r="K86" i="7"/>
  <c r="J86" i="7"/>
  <c r="J717" i="7"/>
  <c r="J716" i="7"/>
  <c r="J285" i="7"/>
  <c r="J250" i="7"/>
  <c r="J249" i="7"/>
  <c r="J320" i="7"/>
  <c r="J319" i="7"/>
  <c r="J126" i="7"/>
  <c r="J95" i="7"/>
  <c r="J58" i="7"/>
  <c r="E58" i="7"/>
  <c r="J61" i="7"/>
  <c r="H12" i="7" l="1"/>
  <c r="I372" i="7"/>
  <c r="I337" i="7"/>
  <c r="I301" i="7"/>
  <c r="I232" i="7"/>
  <c r="G204" i="7" l="1"/>
  <c r="G203" i="7"/>
  <c r="G202" i="7"/>
  <c r="G201" i="7"/>
  <c r="G176" i="7"/>
  <c r="G175" i="7"/>
  <c r="G174" i="7"/>
  <c r="G173" i="7"/>
  <c r="G172" i="7"/>
  <c r="G171" i="7"/>
  <c r="G146" i="7"/>
  <c r="G145" i="7"/>
  <c r="G144" i="7"/>
  <c r="G143" i="7"/>
  <c r="G142" i="7"/>
  <c r="G141" i="7"/>
  <c r="G116" i="7"/>
  <c r="G115" i="7"/>
  <c r="G114" i="7"/>
  <c r="G113" i="7"/>
  <c r="G112" i="7"/>
  <c r="G111" i="7"/>
  <c r="G85" i="7"/>
  <c r="G84" i="7"/>
  <c r="G83" i="7"/>
  <c r="G82" i="7"/>
  <c r="G81" i="7"/>
  <c r="G80" i="7"/>
  <c r="G48" i="7"/>
  <c r="G47" i="7"/>
  <c r="G46" i="7"/>
  <c r="G45" i="7"/>
  <c r="G13" i="7" l="1"/>
  <c r="G12" i="7"/>
  <c r="J615" i="7" l="1"/>
  <c r="G615" i="7"/>
  <c r="E615" i="7"/>
  <c r="J614" i="7"/>
  <c r="G614" i="7"/>
  <c r="E614" i="7"/>
  <c r="J613" i="7"/>
  <c r="G613" i="7"/>
  <c r="E613" i="7"/>
  <c r="J612" i="7"/>
  <c r="G612" i="7"/>
  <c r="E612" i="7"/>
  <c r="G397" i="7"/>
  <c r="G394" i="7"/>
  <c r="H386" i="7"/>
  <c r="G380" i="7"/>
  <c r="G377" i="7"/>
  <c r="I386" i="7"/>
  <c r="G374" i="7"/>
  <c r="E374" i="7"/>
  <c r="G373" i="7"/>
  <c r="E373" i="7"/>
  <c r="J372" i="7"/>
  <c r="G372" i="7"/>
  <c r="E372" i="7"/>
  <c r="I371" i="7"/>
  <c r="G371" i="7"/>
  <c r="E371" i="7"/>
  <c r="E407" i="7"/>
  <c r="G407" i="7"/>
  <c r="I407" i="7"/>
  <c r="J407" i="7" s="1"/>
  <c r="E408" i="7"/>
  <c r="G408" i="7"/>
  <c r="J408" i="7"/>
  <c r="E409" i="7"/>
  <c r="G409" i="7"/>
  <c r="J409" i="7"/>
  <c r="E410" i="7"/>
  <c r="G410" i="7"/>
  <c r="I410" i="7"/>
  <c r="J410" i="7" s="1"/>
  <c r="G413" i="7"/>
  <c r="G416" i="7"/>
  <c r="G419" i="7"/>
  <c r="G422" i="7"/>
  <c r="E431" i="7"/>
  <c r="G431" i="7"/>
  <c r="E432" i="7"/>
  <c r="G432" i="7"/>
  <c r="I432" i="7"/>
  <c r="I431" i="7" s="1"/>
  <c r="J431" i="7" s="1"/>
  <c r="E433" i="7"/>
  <c r="G433" i="7"/>
  <c r="J433" i="7"/>
  <c r="E434" i="7"/>
  <c r="G434" i="7"/>
  <c r="G362" i="7"/>
  <c r="G359" i="7"/>
  <c r="G345" i="7"/>
  <c r="G342" i="7"/>
  <c r="J356" i="7"/>
  <c r="K356" i="7" s="1"/>
  <c r="J355" i="7"/>
  <c r="K355" i="7" s="1"/>
  <c r="H351" i="7"/>
  <c r="J339" i="7"/>
  <c r="G339" i="7"/>
  <c r="E339" i="7"/>
  <c r="G338" i="7"/>
  <c r="E338" i="7"/>
  <c r="J337" i="7"/>
  <c r="G337" i="7"/>
  <c r="E337" i="7"/>
  <c r="I336" i="7"/>
  <c r="G336" i="7"/>
  <c r="E336" i="7"/>
  <c r="J386" i="7" l="1"/>
  <c r="K386" i="7" s="1"/>
  <c r="K388" i="7" s="1"/>
  <c r="I351" i="7"/>
  <c r="J351" i="7" s="1"/>
  <c r="K351" i="7" s="1"/>
  <c r="K353" i="7" s="1"/>
  <c r="J432" i="7"/>
  <c r="K432" i="7" s="1"/>
  <c r="K615" i="7"/>
  <c r="K613" i="7"/>
  <c r="I373" i="7"/>
  <c r="J373" i="7" s="1"/>
  <c r="K373" i="7" s="1"/>
  <c r="K392" i="7"/>
  <c r="K614" i="7"/>
  <c r="K372" i="7"/>
  <c r="K337" i="7"/>
  <c r="K612" i="7"/>
  <c r="J371" i="7"/>
  <c r="K371" i="7" s="1"/>
  <c r="J374" i="7"/>
  <c r="K374" i="7" s="1"/>
  <c r="K410" i="7"/>
  <c r="K408" i="7"/>
  <c r="I434" i="7"/>
  <c r="J434" i="7" s="1"/>
  <c r="K434" i="7" s="1"/>
  <c r="K431" i="7"/>
  <c r="K409" i="7"/>
  <c r="K407" i="7"/>
  <c r="K357" i="7"/>
  <c r="K433" i="7"/>
  <c r="K339" i="7"/>
  <c r="I338" i="7"/>
  <c r="J338" i="7" s="1"/>
  <c r="K338" i="7" s="1"/>
  <c r="J336" i="7"/>
  <c r="K336" i="7" s="1"/>
  <c r="K616" i="7" l="1"/>
  <c r="K621" i="7" s="1"/>
  <c r="K622" i="7" s="1"/>
  <c r="J383" i="7"/>
  <c r="K383" i="7" s="1"/>
  <c r="K384" i="7" s="1"/>
  <c r="K375" i="7"/>
  <c r="K411" i="7"/>
  <c r="K413" i="7" s="1"/>
  <c r="K414" i="7" s="1"/>
  <c r="K435" i="7"/>
  <c r="K340" i="7"/>
  <c r="K342" i="7" s="1"/>
  <c r="K343" i="7" s="1"/>
  <c r="J348" i="7"/>
  <c r="K348" i="7" s="1"/>
  <c r="K349" i="7" s="1"/>
  <c r="H315" i="7"/>
  <c r="J303" i="7"/>
  <c r="G303" i="7"/>
  <c r="E303" i="7"/>
  <c r="K618" i="7" l="1"/>
  <c r="K619" i="7" s="1"/>
  <c r="K624" i="7" s="1"/>
  <c r="K625" i="7" s="1"/>
  <c r="K627" i="7" s="1"/>
  <c r="K628" i="7" s="1"/>
  <c r="K629" i="7" s="1"/>
  <c r="K630" i="7" s="1"/>
  <c r="K608" i="7" s="1"/>
  <c r="F33" i="5" s="1"/>
  <c r="G33" i="5" s="1"/>
  <c r="G32" i="5" s="1"/>
  <c r="K380" i="7"/>
  <c r="K381" i="7" s="1"/>
  <c r="K377" i="7"/>
  <c r="K378" i="7" s="1"/>
  <c r="K416" i="7"/>
  <c r="K417" i="7" s="1"/>
  <c r="K419" i="7" s="1"/>
  <c r="K420" i="7" s="1"/>
  <c r="K345" i="7"/>
  <c r="K346" i="7" s="1"/>
  <c r="K359" i="7" s="1"/>
  <c r="K360" i="7" s="1"/>
  <c r="K362" i="7" s="1"/>
  <c r="K363" i="7" s="1"/>
  <c r="K364" i="7" s="1"/>
  <c r="K365" i="7" s="1"/>
  <c r="I315" i="7"/>
  <c r="J315" i="7" s="1"/>
  <c r="K303" i="7"/>
  <c r="K717" i="7"/>
  <c r="K716" i="7"/>
  <c r="I700" i="7"/>
  <c r="I701" i="7" s="1"/>
  <c r="G723" i="7"/>
  <c r="G720" i="7"/>
  <c r="G707" i="7"/>
  <c r="G704" i="7"/>
  <c r="G701" i="7"/>
  <c r="E701" i="7"/>
  <c r="G700" i="7"/>
  <c r="E700" i="7"/>
  <c r="I699" i="7"/>
  <c r="G699" i="7"/>
  <c r="E699" i="7"/>
  <c r="I669" i="7"/>
  <c r="J669" i="7" s="1"/>
  <c r="I670" i="7"/>
  <c r="I671" i="7" s="1"/>
  <c r="J671" i="7" s="1"/>
  <c r="G689" i="7"/>
  <c r="G686" i="7"/>
  <c r="K683" i="7"/>
  <c r="K684" i="7" s="1"/>
  <c r="K680" i="7"/>
  <c r="K681" i="7" s="1"/>
  <c r="G677" i="7"/>
  <c r="G674" i="7"/>
  <c r="G671" i="7"/>
  <c r="E671" i="7"/>
  <c r="G670" i="7"/>
  <c r="E670" i="7"/>
  <c r="G669" i="7"/>
  <c r="E669" i="7"/>
  <c r="I668" i="7"/>
  <c r="J668" i="7" s="1"/>
  <c r="G668" i="7"/>
  <c r="E668" i="7"/>
  <c r="I637" i="7"/>
  <c r="J637" i="7" s="1"/>
  <c r="G658" i="7"/>
  <c r="G655" i="7"/>
  <c r="G646" i="7"/>
  <c r="G643" i="7"/>
  <c r="G640" i="7"/>
  <c r="E640" i="7"/>
  <c r="I639" i="7"/>
  <c r="I640" i="7" s="1"/>
  <c r="J640" i="7" s="1"/>
  <c r="G639" i="7"/>
  <c r="E639" i="7"/>
  <c r="J638" i="7"/>
  <c r="G638" i="7"/>
  <c r="E638" i="7"/>
  <c r="G637" i="7"/>
  <c r="E637" i="7"/>
  <c r="J583" i="7"/>
  <c r="G602" i="7"/>
  <c r="G599" i="7"/>
  <c r="G590" i="7"/>
  <c r="G587" i="7"/>
  <c r="G584" i="7"/>
  <c r="E584" i="7"/>
  <c r="G583" i="7"/>
  <c r="E583" i="7"/>
  <c r="G582" i="7"/>
  <c r="E582" i="7"/>
  <c r="G581" i="7"/>
  <c r="E581" i="7"/>
  <c r="J554" i="7"/>
  <c r="G572" i="7"/>
  <c r="G569" i="7"/>
  <c r="G560" i="7"/>
  <c r="G557" i="7"/>
  <c r="K563" i="7"/>
  <c r="K564" i="7" s="1"/>
  <c r="G554" i="7"/>
  <c r="E554" i="7"/>
  <c r="J553" i="7"/>
  <c r="G553" i="7"/>
  <c r="E553" i="7"/>
  <c r="G552" i="7"/>
  <c r="E552" i="7"/>
  <c r="G551" i="7"/>
  <c r="E551" i="7"/>
  <c r="G542" i="7"/>
  <c r="G539" i="7"/>
  <c r="G530" i="7"/>
  <c r="G527" i="7"/>
  <c r="G524" i="7"/>
  <c r="E524" i="7"/>
  <c r="J523" i="7"/>
  <c r="G523" i="7"/>
  <c r="E523" i="7"/>
  <c r="I522" i="7"/>
  <c r="I524" i="7" s="1"/>
  <c r="J524" i="7" s="1"/>
  <c r="G522" i="7"/>
  <c r="E522" i="7"/>
  <c r="G521" i="7"/>
  <c r="E521" i="7"/>
  <c r="J493" i="7"/>
  <c r="I492" i="7"/>
  <c r="J492" i="7" s="1"/>
  <c r="G512" i="7"/>
  <c r="G509" i="7"/>
  <c r="G500" i="7"/>
  <c r="G497" i="7"/>
  <c r="G494" i="7"/>
  <c r="E494" i="7"/>
  <c r="G493" i="7"/>
  <c r="E493" i="7"/>
  <c r="G492" i="7"/>
  <c r="E492" i="7"/>
  <c r="G491" i="7"/>
  <c r="E491" i="7"/>
  <c r="G482" i="7"/>
  <c r="G479" i="7"/>
  <c r="G470" i="7"/>
  <c r="G467" i="7"/>
  <c r="I463" i="7"/>
  <c r="J463" i="7" s="1"/>
  <c r="G464" i="7"/>
  <c r="E464" i="7"/>
  <c r="G463" i="7"/>
  <c r="E463" i="7"/>
  <c r="I462" i="7"/>
  <c r="I464" i="7" s="1"/>
  <c r="J464" i="7" s="1"/>
  <c r="G462" i="7"/>
  <c r="E462" i="7"/>
  <c r="G461" i="7"/>
  <c r="E461" i="7"/>
  <c r="J302" i="7"/>
  <c r="I300" i="7"/>
  <c r="J300" i="7" s="1"/>
  <c r="G326" i="7"/>
  <c r="G323" i="7"/>
  <c r="K320" i="7"/>
  <c r="K319" i="7"/>
  <c r="G309" i="7"/>
  <c r="G306" i="7"/>
  <c r="G302" i="7"/>
  <c r="E302" i="7"/>
  <c r="G301" i="7"/>
  <c r="E301" i="7"/>
  <c r="G300" i="7"/>
  <c r="E300" i="7"/>
  <c r="G291" i="7"/>
  <c r="G288" i="7"/>
  <c r="G274" i="7"/>
  <c r="G271" i="7"/>
  <c r="K285" i="7"/>
  <c r="K286" i="7" s="1"/>
  <c r="K288" i="7" s="1"/>
  <c r="K289" i="7" s="1"/>
  <c r="K291" i="7" s="1"/>
  <c r="K292" i="7" s="1"/>
  <c r="K293" i="7" s="1"/>
  <c r="K294" i="7" s="1"/>
  <c r="G268" i="7"/>
  <c r="E268" i="7"/>
  <c r="G267" i="7"/>
  <c r="E267" i="7"/>
  <c r="G266" i="7"/>
  <c r="E266" i="7"/>
  <c r="G265" i="7"/>
  <c r="E265" i="7"/>
  <c r="I245" i="7"/>
  <c r="J231" i="7"/>
  <c r="E231" i="7"/>
  <c r="G231" i="7"/>
  <c r="G14" i="5"/>
  <c r="G192" i="7"/>
  <c r="G189" i="7"/>
  <c r="J186" i="7"/>
  <c r="K186" i="7" s="1"/>
  <c r="K187" i="7" s="1"/>
  <c r="G183" i="7"/>
  <c r="G180" i="7"/>
  <c r="J176" i="7"/>
  <c r="K176" i="7" s="1"/>
  <c r="J175" i="7"/>
  <c r="K175" i="7" s="1"/>
  <c r="J174" i="7"/>
  <c r="K174" i="7" s="1"/>
  <c r="J173" i="7"/>
  <c r="K173" i="7" s="1"/>
  <c r="J172" i="7"/>
  <c r="K172" i="7" s="1"/>
  <c r="J171" i="7"/>
  <c r="G162" i="7"/>
  <c r="G159" i="7"/>
  <c r="G153" i="7"/>
  <c r="G150" i="7"/>
  <c r="J156" i="7"/>
  <c r="K156" i="7" s="1"/>
  <c r="K157" i="7" s="1"/>
  <c r="J146" i="7"/>
  <c r="K146" i="7" s="1"/>
  <c r="J145" i="7"/>
  <c r="K145" i="7" s="1"/>
  <c r="J144" i="7"/>
  <c r="K144" i="7" s="1"/>
  <c r="J143" i="7"/>
  <c r="K143" i="7" s="1"/>
  <c r="J142" i="7"/>
  <c r="K142" i="7" s="1"/>
  <c r="J141" i="7"/>
  <c r="K141" i="7" s="1"/>
  <c r="G132" i="7"/>
  <c r="G129" i="7"/>
  <c r="G123" i="7"/>
  <c r="G120" i="7"/>
  <c r="K126" i="7"/>
  <c r="K127" i="7" s="1"/>
  <c r="J116" i="7"/>
  <c r="K116" i="7" s="1"/>
  <c r="J115" i="7"/>
  <c r="K115" i="7" s="1"/>
  <c r="J114" i="7"/>
  <c r="K114" i="7" s="1"/>
  <c r="J113" i="7"/>
  <c r="K113" i="7" s="1"/>
  <c r="J112" i="7"/>
  <c r="K112" i="7" s="1"/>
  <c r="J111" i="7"/>
  <c r="K111" i="7" s="1"/>
  <c r="J81" i="7"/>
  <c r="K81" i="7" s="1"/>
  <c r="J82" i="7"/>
  <c r="K82" i="7" s="1"/>
  <c r="J83" i="7"/>
  <c r="K83" i="7" s="1"/>
  <c r="J84" i="7"/>
  <c r="K84" i="7" s="1"/>
  <c r="J85" i="7"/>
  <c r="K85" i="7" s="1"/>
  <c r="G55" i="7"/>
  <c r="K332" i="7" l="1"/>
  <c r="F21" i="5" s="1"/>
  <c r="G21" i="5" s="1"/>
  <c r="K394" i="7"/>
  <c r="K395" i="7" s="1"/>
  <c r="K397" i="7" s="1"/>
  <c r="K398" i="7" s="1"/>
  <c r="K399" i="7" s="1"/>
  <c r="K400" i="7" s="1"/>
  <c r="K422" i="7"/>
  <c r="K423" i="7" s="1"/>
  <c r="K424" i="7" s="1"/>
  <c r="K425" i="7" s="1"/>
  <c r="K403" i="7" s="1"/>
  <c r="K464" i="7"/>
  <c r="J701" i="7"/>
  <c r="K701" i="7" s="1"/>
  <c r="J584" i="7"/>
  <c r="K584" i="7" s="1"/>
  <c r="J699" i="7"/>
  <c r="K699" i="7" s="1"/>
  <c r="K718" i="7"/>
  <c r="I710" i="7"/>
  <c r="J710" i="7" s="1"/>
  <c r="K710" i="7" s="1"/>
  <c r="K711" i="7" s="1"/>
  <c r="J700" i="7"/>
  <c r="K700" i="7" s="1"/>
  <c r="K671" i="7"/>
  <c r="K668" i="7"/>
  <c r="K669" i="7"/>
  <c r="J670" i="7"/>
  <c r="K670" i="7" s="1"/>
  <c r="K637" i="7"/>
  <c r="K640" i="7"/>
  <c r="K652" i="7"/>
  <c r="K653" i="7" s="1"/>
  <c r="K593" i="7"/>
  <c r="K594" i="7" s="1"/>
  <c r="K638" i="7"/>
  <c r="K596" i="7"/>
  <c r="K597" i="7" s="1"/>
  <c r="K649" i="7"/>
  <c r="K650" i="7" s="1"/>
  <c r="J639" i="7"/>
  <c r="K639" i="7" s="1"/>
  <c r="I581" i="7"/>
  <c r="J581" i="7" s="1"/>
  <c r="K581" i="7" s="1"/>
  <c r="J582" i="7"/>
  <c r="K582" i="7" s="1"/>
  <c r="K583" i="7"/>
  <c r="K536" i="7"/>
  <c r="K537" i="7" s="1"/>
  <c r="K566" i="7"/>
  <c r="K567" i="7" s="1"/>
  <c r="K553" i="7"/>
  <c r="K506" i="7"/>
  <c r="K507" i="7" s="1"/>
  <c r="I521" i="7"/>
  <c r="J521" i="7" s="1"/>
  <c r="K521" i="7" s="1"/>
  <c r="J522" i="7"/>
  <c r="K522" i="7" s="1"/>
  <c r="I551" i="7"/>
  <c r="J551" i="7" s="1"/>
  <c r="K551" i="7" s="1"/>
  <c r="J552" i="7"/>
  <c r="K552" i="7" s="1"/>
  <c r="K524" i="7"/>
  <c r="K554" i="7"/>
  <c r="K555" i="7" s="1"/>
  <c r="I491" i="7"/>
  <c r="J491" i="7" s="1"/>
  <c r="K491" i="7" s="1"/>
  <c r="I494" i="7"/>
  <c r="J494" i="7" s="1"/>
  <c r="K494" i="7" s="1"/>
  <c r="K503" i="7"/>
  <c r="K504" i="7" s="1"/>
  <c r="K523" i="7"/>
  <c r="K533" i="7"/>
  <c r="K534" i="7" s="1"/>
  <c r="I461" i="7"/>
  <c r="J461" i="7" s="1"/>
  <c r="K461" i="7" s="1"/>
  <c r="J462" i="7"/>
  <c r="K462" i="7" s="1"/>
  <c r="K492" i="7"/>
  <c r="K493" i="7"/>
  <c r="K473" i="7"/>
  <c r="K474" i="7" s="1"/>
  <c r="K476" i="7"/>
  <c r="K477" i="7" s="1"/>
  <c r="K463" i="7"/>
  <c r="K321" i="7"/>
  <c r="K302" i="7"/>
  <c r="K300" i="7"/>
  <c r="J312" i="7"/>
  <c r="K312" i="7" s="1"/>
  <c r="K313" i="7" s="1"/>
  <c r="J301" i="7"/>
  <c r="K301" i="7" s="1"/>
  <c r="K315" i="7"/>
  <c r="K317" i="7" s="1"/>
  <c r="J277" i="7"/>
  <c r="K231" i="7"/>
  <c r="K171" i="7"/>
  <c r="K148" i="7"/>
  <c r="K118" i="7"/>
  <c r="G452" i="7"/>
  <c r="G449" i="7"/>
  <c r="G440" i="7"/>
  <c r="G437" i="7"/>
  <c r="G256" i="7"/>
  <c r="G253" i="7"/>
  <c r="G239" i="7"/>
  <c r="G236" i="7"/>
  <c r="G220" i="7"/>
  <c r="G217" i="7"/>
  <c r="G211" i="7"/>
  <c r="G208" i="7"/>
  <c r="J46" i="7"/>
  <c r="J48" i="7"/>
  <c r="G101" i="7"/>
  <c r="G98" i="7"/>
  <c r="G92" i="7"/>
  <c r="G89" i="7"/>
  <c r="K367" i="7" l="1"/>
  <c r="F22" i="5" s="1"/>
  <c r="G22" i="5" s="1"/>
  <c r="G20" i="5" s="1"/>
  <c r="K304" i="7"/>
  <c r="K306" i="7" s="1"/>
  <c r="K307" i="7" s="1"/>
  <c r="K702" i="7"/>
  <c r="K672" i="7"/>
  <c r="K674" i="7" s="1"/>
  <c r="K675" i="7" s="1"/>
  <c r="K641" i="7"/>
  <c r="K643" i="7" s="1"/>
  <c r="K644" i="7" s="1"/>
  <c r="K585" i="7"/>
  <c r="K525" i="7"/>
  <c r="K530" i="7" s="1"/>
  <c r="K531" i="7" s="1"/>
  <c r="K495" i="7"/>
  <c r="K497" i="7" s="1"/>
  <c r="K498" i="7" s="1"/>
  <c r="K465" i="7"/>
  <c r="K467" i="7" s="1"/>
  <c r="K468" i="7" s="1"/>
  <c r="K178" i="7"/>
  <c r="K180" i="7" s="1"/>
  <c r="K181" i="7" s="1"/>
  <c r="K150" i="7"/>
  <c r="K151" i="7" s="1"/>
  <c r="K48" i="7"/>
  <c r="K587" i="7" l="1"/>
  <c r="K588" i="7" s="1"/>
  <c r="K677" i="7"/>
  <c r="K678" i="7" s="1"/>
  <c r="K686" i="7" s="1"/>
  <c r="K687" i="7" s="1"/>
  <c r="K689" i="7" s="1"/>
  <c r="K690" i="7" s="1"/>
  <c r="K691" i="7" s="1"/>
  <c r="K692" i="7" s="1"/>
  <c r="K664" i="7" s="1"/>
  <c r="K646" i="7"/>
  <c r="K647" i="7" s="1"/>
  <c r="K655" i="7" s="1"/>
  <c r="K656" i="7" s="1"/>
  <c r="K658" i="7" s="1"/>
  <c r="K659" i="7" s="1"/>
  <c r="K660" i="7" s="1"/>
  <c r="K661" i="7" s="1"/>
  <c r="K633" i="7" s="1"/>
  <c r="K590" i="7"/>
  <c r="K591" i="7" s="1"/>
  <c r="K500" i="7"/>
  <c r="K501" i="7" s="1"/>
  <c r="K509" i="7" s="1"/>
  <c r="K510" i="7" s="1"/>
  <c r="K512" i="7" s="1"/>
  <c r="K513" i="7" s="1"/>
  <c r="K514" i="7" s="1"/>
  <c r="K515" i="7" s="1"/>
  <c r="K527" i="7"/>
  <c r="K528" i="7" s="1"/>
  <c r="K539" i="7" s="1"/>
  <c r="K540" i="7" s="1"/>
  <c r="K542" i="7" s="1"/>
  <c r="K543" i="7" s="1"/>
  <c r="K544" i="7" s="1"/>
  <c r="K545" i="7" s="1"/>
  <c r="K560" i="7"/>
  <c r="K561" i="7" s="1"/>
  <c r="K309" i="7"/>
  <c r="K310" i="7" s="1"/>
  <c r="K323" i="7" s="1"/>
  <c r="K324" i="7" s="1"/>
  <c r="K326" i="7" s="1"/>
  <c r="K327" i="7" s="1"/>
  <c r="K328" i="7" s="1"/>
  <c r="K329" i="7" s="1"/>
  <c r="K183" i="7"/>
  <c r="K184" i="7" s="1"/>
  <c r="K189" i="7" s="1"/>
  <c r="K190" i="7" s="1"/>
  <c r="K192" i="7" s="1"/>
  <c r="K193" i="7" s="1"/>
  <c r="G70" i="7"/>
  <c r="G67" i="7"/>
  <c r="G52" i="7"/>
  <c r="G32" i="7"/>
  <c r="J13" i="7"/>
  <c r="E13" i="7"/>
  <c r="G233" i="7"/>
  <c r="G232" i="7"/>
  <c r="G230" i="7"/>
  <c r="E233" i="7"/>
  <c r="E232" i="7"/>
  <c r="E230" i="7"/>
  <c r="E12" i="7"/>
  <c r="G35" i="7"/>
  <c r="G19" i="7"/>
  <c r="G16" i="7"/>
  <c r="K487" i="7" l="1"/>
  <c r="K517" i="7"/>
  <c r="K296" i="7"/>
  <c r="K599" i="7"/>
  <c r="K600" i="7" s="1"/>
  <c r="K602" i="7" s="1"/>
  <c r="K603" i="7" s="1"/>
  <c r="K604" i="7" s="1"/>
  <c r="K605" i="7" s="1"/>
  <c r="K194" i="7"/>
  <c r="K195" i="7" s="1"/>
  <c r="K167" i="7" s="1"/>
  <c r="K13" i="7"/>
  <c r="K577" i="7" l="1"/>
  <c r="K250" i="7"/>
  <c r="K249" i="7"/>
  <c r="J230" i="7"/>
  <c r="K230" i="7" s="1"/>
  <c r="J214" i="7"/>
  <c r="J204" i="7"/>
  <c r="J203" i="7"/>
  <c r="J202" i="7"/>
  <c r="J201" i="7"/>
  <c r="J80" i="7"/>
  <c r="J45" i="7"/>
  <c r="K29" i="7"/>
  <c r="J12" i="7"/>
  <c r="K12" i="7" s="1"/>
  <c r="K251" i="7" l="1"/>
  <c r="K443" i="7"/>
  <c r="K444" i="7" s="1"/>
  <c r="K45" i="7"/>
  <c r="J64" i="7"/>
  <c r="K64" i="7" s="1"/>
  <c r="K65" i="7" s="1"/>
  <c r="K46" i="7"/>
  <c r="K58" i="7"/>
  <c r="K80" i="7"/>
  <c r="K87" i="7" s="1"/>
  <c r="K203" i="7"/>
  <c r="K202" i="7"/>
  <c r="K25" i="7"/>
  <c r="K204" i="7"/>
  <c r="K446" i="7"/>
  <c r="K47" i="7"/>
  <c r="K61" i="7"/>
  <c r="K95" i="7"/>
  <c r="K96" i="7" s="1"/>
  <c r="K201" i="7"/>
  <c r="H22" i="7"/>
  <c r="J22" i="7" s="1"/>
  <c r="K22" i="7" s="1"/>
  <c r="K214" i="7"/>
  <c r="K215" i="7" s="1"/>
  <c r="H245" i="7"/>
  <c r="J245" i="7" s="1"/>
  <c r="K245" i="7" s="1"/>
  <c r="K247" i="7" s="1"/>
  <c r="K447" i="7" l="1"/>
  <c r="K707" i="7" s="1"/>
  <c r="K708" i="7" s="1"/>
  <c r="K704" i="7"/>
  <c r="K705" i="7" s="1"/>
  <c r="K62" i="7"/>
  <c r="K59" i="7"/>
  <c r="K123" i="7" s="1"/>
  <c r="K124" i="7" s="1"/>
  <c r="K557" i="7" s="1"/>
  <c r="K558" i="7" s="1"/>
  <c r="K120" i="7"/>
  <c r="K121" i="7" s="1"/>
  <c r="K50" i="7"/>
  <c r="K52" i="7" s="1"/>
  <c r="K53" i="7" s="1"/>
  <c r="K26" i="7"/>
  <c r="K23" i="7"/>
  <c r="K440" i="7"/>
  <c r="K441" i="7" s="1"/>
  <c r="K206" i="7"/>
  <c r="K208" i="7" s="1"/>
  <c r="K209" i="7" s="1"/>
  <c r="K89" i="7"/>
  <c r="K90" i="7" s="1"/>
  <c r="K14" i="7"/>
  <c r="J233" i="7"/>
  <c r="K233" i="7" s="1"/>
  <c r="J242" i="7"/>
  <c r="K242" i="7" s="1"/>
  <c r="K243" i="7" s="1"/>
  <c r="J232" i="7"/>
  <c r="K232" i="7" s="1"/>
  <c r="K569" i="7" l="1"/>
  <c r="K720" i="7"/>
  <c r="K721" i="7" s="1"/>
  <c r="K570" i="7"/>
  <c r="K129" i="7"/>
  <c r="K130" i="7" s="1"/>
  <c r="K132" i="7" s="1"/>
  <c r="K437" i="7"/>
  <c r="K438" i="7" s="1"/>
  <c r="K449" i="7" s="1"/>
  <c r="K19" i="7"/>
  <c r="K16" i="7"/>
  <c r="K55" i="7"/>
  <c r="K56" i="7" s="1"/>
  <c r="K211" i="7"/>
  <c r="K212" i="7" s="1"/>
  <c r="K217" i="7" s="1"/>
  <c r="K218" i="7" s="1"/>
  <c r="K220" i="7" s="1"/>
  <c r="K221" i="7" s="1"/>
  <c r="K92" i="7"/>
  <c r="K93" i="7" s="1"/>
  <c r="K98" i="7" s="1"/>
  <c r="K99" i="7" s="1"/>
  <c r="K234" i="7"/>
  <c r="K574" i="7" l="1"/>
  <c r="K575" i="7" s="1"/>
  <c r="K133" i="7"/>
  <c r="K134" i="7" s="1"/>
  <c r="K135" i="7" s="1"/>
  <c r="K107" i="7" s="1"/>
  <c r="F11" i="5" s="1"/>
  <c r="G11" i="5" s="1"/>
  <c r="K450" i="7"/>
  <c r="K452" i="7" s="1"/>
  <c r="K453" i="7" s="1"/>
  <c r="K454" i="7" s="1"/>
  <c r="K455" i="7" s="1"/>
  <c r="K723" i="7"/>
  <c r="K724" i="7" s="1"/>
  <c r="K725" i="7" s="1"/>
  <c r="K726" i="7" s="1"/>
  <c r="K695" i="7" s="1"/>
  <c r="F35" i="5"/>
  <c r="F31" i="5"/>
  <c r="F29" i="5"/>
  <c r="F28" i="5"/>
  <c r="K67" i="7"/>
  <c r="K68" i="7" s="1"/>
  <c r="K70" i="7" s="1"/>
  <c r="K71" i="7" s="1"/>
  <c r="K72" i="7" s="1"/>
  <c r="K20" i="7"/>
  <c r="K17" i="7"/>
  <c r="F19" i="5"/>
  <c r="K101" i="7"/>
  <c r="K102" i="7" s="1"/>
  <c r="K103" i="7" s="1"/>
  <c r="K236" i="7"/>
  <c r="K237" i="7" s="1"/>
  <c r="K239" i="7"/>
  <c r="K240" i="7" s="1"/>
  <c r="K222" i="7"/>
  <c r="K223" i="7" s="1"/>
  <c r="K197" i="7" s="1"/>
  <c r="F13" i="5" s="1"/>
  <c r="G13" i="5" s="1"/>
  <c r="K427" i="7" l="1"/>
  <c r="K547" i="7"/>
  <c r="F30" i="5" s="1"/>
  <c r="F26" i="5"/>
  <c r="K73" i="7"/>
  <c r="F37" i="5"/>
  <c r="F25" i="5"/>
  <c r="K104" i="7"/>
  <c r="K76" i="7" s="1"/>
  <c r="F10" i="5" s="1"/>
  <c r="G10" i="5" s="1"/>
  <c r="K253" i="7"/>
  <c r="K254" i="7" s="1"/>
  <c r="K256" i="7" s="1"/>
  <c r="K257" i="7" s="1"/>
  <c r="K258" i="7" s="1"/>
  <c r="K259" i="7" s="1"/>
  <c r="K226" i="7" l="1"/>
  <c r="F17" i="5" s="1"/>
  <c r="K41" i="7"/>
  <c r="F8" i="5" s="1"/>
  <c r="K153" i="7"/>
  <c r="K154" i="7" s="1"/>
  <c r="K159" i="7" l="1"/>
  <c r="K160" i="7" s="1"/>
  <c r="G28" i="5"/>
  <c r="G19" i="5"/>
  <c r="K162" i="7" l="1"/>
  <c r="K163" i="7" s="1"/>
  <c r="K164" i="7" s="1"/>
  <c r="K165" i="7" l="1"/>
  <c r="K137" i="7" s="1"/>
  <c r="F12" i="5" s="1"/>
  <c r="G12" i="5" s="1"/>
  <c r="F9" i="5" s="1"/>
  <c r="G9" i="5" s="1"/>
  <c r="G26" i="5"/>
  <c r="G29" i="5"/>
  <c r="G30" i="5"/>
  <c r="G31" i="5"/>
  <c r="G35" i="5"/>
  <c r="G34" i="5" s="1"/>
  <c r="K261" i="7" l="1"/>
  <c r="F18" i="5" s="1"/>
  <c r="G18" i="5" s="1"/>
  <c r="G37" i="5" l="1"/>
  <c r="G36" i="5" s="1"/>
  <c r="G25" i="5" l="1"/>
  <c r="G17" i="5"/>
  <c r="G16" i="5" s="1"/>
  <c r="G15" i="5" s="1"/>
  <c r="G8" i="5"/>
  <c r="G7" i="5" s="1"/>
  <c r="C41" i="3" l="1"/>
  <c r="C37" i="3" s="1"/>
  <c r="C33" i="3" s="1"/>
  <c r="C29" i="3" s="1"/>
  <c r="C25" i="3" s="1"/>
  <c r="C21" i="3" s="1"/>
  <c r="C17" i="3" s="1"/>
  <c r="C13" i="3" s="1"/>
  <c r="C9" i="3"/>
  <c r="C5" i="3"/>
  <c r="C45" i="3" l="1"/>
  <c r="K470" i="7"/>
  <c r="K471" i="7" s="1"/>
  <c r="K28" i="7"/>
  <c r="K30" i="7" s="1"/>
  <c r="K479" i="7" l="1"/>
  <c r="K480" i="7" s="1"/>
  <c r="K482" i="7" s="1"/>
  <c r="K483" i="7" s="1"/>
  <c r="K484" i="7" s="1"/>
  <c r="K485" i="7" s="1"/>
  <c r="K457" i="7" s="1"/>
  <c r="F27" i="5" s="1"/>
  <c r="G27" i="5" s="1"/>
  <c r="G24" i="5" s="1"/>
  <c r="G23" i="5" s="1"/>
  <c r="K32" i="7"/>
  <c r="K33" i="7" s="1"/>
  <c r="K35" i="7" s="1"/>
  <c r="K36" i="7" s="1"/>
  <c r="K37" i="7" s="1"/>
  <c r="K38" i="7" s="1"/>
  <c r="K8" i="7" s="1"/>
  <c r="F6" i="5" s="1"/>
  <c r="G6" i="5" s="1"/>
  <c r="G5" i="5" s="1"/>
  <c r="G40" i="5" l="1"/>
</calcChain>
</file>

<file path=xl/sharedStrings.xml><?xml version="1.0" encoding="utf-8"?>
<sst xmlns="http://schemas.openxmlformats.org/spreadsheetml/2006/main" count="3556" uniqueCount="886">
  <si>
    <t>1.1</t>
  </si>
  <si>
    <t>vb</t>
  </si>
  <si>
    <t>2.1</t>
  </si>
  <si>
    <t>Trecho</t>
  </si>
  <si>
    <t>Área (m²)</t>
  </si>
  <si>
    <t>Cortina 01</t>
  </si>
  <si>
    <t>Trincheira Dr. Claudino - Norte</t>
  </si>
  <si>
    <t>Cortina 02</t>
  </si>
  <si>
    <t>Trincheira Joaquim Nabuco - Norte</t>
  </si>
  <si>
    <t>Cortina 03</t>
  </si>
  <si>
    <t>Cortina 04</t>
  </si>
  <si>
    <t>Trincheira Dr. Claudino - Sul</t>
  </si>
  <si>
    <t>Cortina 05</t>
  </si>
  <si>
    <t>Trincheira Joaquim Nabuco - Sul</t>
  </si>
  <si>
    <t>Cortina 06</t>
  </si>
  <si>
    <t>Viga coroamento</t>
  </si>
  <si>
    <t>Guarda corpo</t>
  </si>
  <si>
    <t>Cortina</t>
  </si>
  <si>
    <t>TOTAL</t>
  </si>
  <si>
    <t>PROJETO DE RECUPERAÇÃO/REFORÇO ESTRUTURAL</t>
  </si>
  <si>
    <t>*O trecho em que foi realizado reforço estrutural e onde o solo da lateral está cedendo é o da Cortina 05</t>
  </si>
  <si>
    <t>ITEM</t>
  </si>
  <si>
    <t>PLANILHA DE SERVIÇOS - VALOR MÁXIMO DA LICITAÇÃO</t>
  </si>
  <si>
    <t>DESCRIÇÃO</t>
  </si>
  <si>
    <t>UNID</t>
  </si>
  <si>
    <t>QTD</t>
  </si>
  <si>
    <t>PREÇO UNITÁRIO</t>
  </si>
  <si>
    <t>PREÇO TOTAL</t>
  </si>
  <si>
    <t>MÊS 01</t>
  </si>
  <si>
    <t>MÊS 02</t>
  </si>
  <si>
    <t>MÊS 03</t>
  </si>
  <si>
    <t>MÊS 04</t>
  </si>
  <si>
    <t>MÊS 05</t>
  </si>
  <si>
    <t>MÊS 06</t>
  </si>
  <si>
    <t>MÊS 07</t>
  </si>
  <si>
    <t>MÊS 08</t>
  </si>
  <si>
    <t>Unid.</t>
  </si>
  <si>
    <t>3.1</t>
  </si>
  <si>
    <t>3.2</t>
  </si>
  <si>
    <t>PROJETOS</t>
  </si>
  <si>
    <t>Projeto de Terraplenagem</t>
  </si>
  <si>
    <t>Projeto de Drenagem e OAC</t>
  </si>
  <si>
    <t>Projeto de Sinalização</t>
  </si>
  <si>
    <t>Projeto de Obras Complementares</t>
  </si>
  <si>
    <t>Projeto de Paisagismo</t>
  </si>
  <si>
    <t>Plano de Execução de Obras</t>
  </si>
  <si>
    <t>Projeto Executivo de Reforço/Recuperação Estrutural</t>
  </si>
  <si>
    <t>LAUDOS E RELATÓRIOS</t>
  </si>
  <si>
    <t>2.2</t>
  </si>
  <si>
    <t>Relatório de Inspeção Inicial</t>
  </si>
  <si>
    <t>Relatório de Inspeção Periódica</t>
  </si>
  <si>
    <t>Projeto de Interferências</t>
  </si>
  <si>
    <t>4.1</t>
  </si>
  <si>
    <t>Ensaio de caracterização de amostra de solo</t>
  </si>
  <si>
    <t>Laudo de modelagem e análise estrutural da estabilidade</t>
  </si>
  <si>
    <t>5.1</t>
  </si>
  <si>
    <t>6.1</t>
  </si>
  <si>
    <t>ORÇAMENTO</t>
  </si>
  <si>
    <t>ESTUDOS GEOTÉCNICOS</t>
  </si>
  <si>
    <t>ANÁLISE DE ESTABILIDADE DA ESTRUTURA</t>
  </si>
  <si>
    <t>4.2</t>
  </si>
  <si>
    <t>7.1</t>
  </si>
  <si>
    <t>Item</t>
  </si>
  <si>
    <t>Código</t>
  </si>
  <si>
    <t>Fonte</t>
  </si>
  <si>
    <t>Descrição</t>
  </si>
  <si>
    <t>Valor Unit. (R$)</t>
  </si>
  <si>
    <t>Quantidade</t>
  </si>
  <si>
    <t>Total (R$)</t>
  </si>
  <si>
    <t>p/ Mês</t>
  </si>
  <si>
    <t>Meses</t>
  </si>
  <si>
    <t>Total</t>
  </si>
  <si>
    <t>1</t>
  </si>
  <si>
    <t>Pessoal</t>
  </si>
  <si>
    <t xml:space="preserve"> </t>
  </si>
  <si>
    <t>P8067</t>
  </si>
  <si>
    <t>mês</t>
  </si>
  <si>
    <t>1.2</t>
  </si>
  <si>
    <t>P8025</t>
  </si>
  <si>
    <t>1.3</t>
  </si>
  <si>
    <t>P8163</t>
  </si>
  <si>
    <t>Total do item 1</t>
  </si>
  <si>
    <t>2</t>
  </si>
  <si>
    <t>Encargos Sociais</t>
  </si>
  <si>
    <t>% sobre Total do item 2</t>
  </si>
  <si>
    <t>%</t>
  </si>
  <si>
    <t>Total do item 2</t>
  </si>
  <si>
    <t>3</t>
  </si>
  <si>
    <t>Custos Administrativos</t>
  </si>
  <si>
    <t>% sobre Total do item 3</t>
  </si>
  <si>
    <t>Total do item 3</t>
  </si>
  <si>
    <t>4</t>
  </si>
  <si>
    <t>Diárias</t>
  </si>
  <si>
    <t>Diária -  Alimentação</t>
  </si>
  <si>
    <t>dia</t>
  </si>
  <si>
    <t>Total do item 4</t>
  </si>
  <si>
    <t>5</t>
  </si>
  <si>
    <t>Aluguel de Equipamentos</t>
  </si>
  <si>
    <t>B8958</t>
  </si>
  <si>
    <t>Topografia</t>
  </si>
  <si>
    <t>Total do item 5</t>
  </si>
  <si>
    <t>6</t>
  </si>
  <si>
    <t>Custo de Veículos com Manutenção e Combustível</t>
  </si>
  <si>
    <t>E8889</t>
  </si>
  <si>
    <t>Veículo leve - 53 kW (sem motorista) - produtiva</t>
  </si>
  <si>
    <t>hora</t>
  </si>
  <si>
    <t>6.2</t>
  </si>
  <si>
    <t>Veículo leve - 53 kW (sem motorista) - improdutiva</t>
  </si>
  <si>
    <t>Total do item 6</t>
  </si>
  <si>
    <t>7</t>
  </si>
  <si>
    <t>Remuneração da Empresa:</t>
  </si>
  <si>
    <t>Taxa de lucro sobre os itens 1 a 6</t>
  </si>
  <si>
    <t>Total do item 7</t>
  </si>
  <si>
    <t>8</t>
  </si>
  <si>
    <t>Despesas Fiscais:</t>
  </si>
  <si>
    <t>8.1</t>
  </si>
  <si>
    <t>% sobre Total do item 1 a 7</t>
  </si>
  <si>
    <t>Total do item 8</t>
  </si>
  <si>
    <t>Total Relatório de Inspeção Inicial / mês</t>
  </si>
  <si>
    <t>Total Relatório de Inspeção Inicial ( Produção 1 relatório/mês)</t>
  </si>
  <si>
    <t>Sondagem a percussão (SPT), incluindo mobilização e desmobilização</t>
  </si>
  <si>
    <t>Produção</t>
  </si>
  <si>
    <t xml:space="preserve">Meses </t>
  </si>
  <si>
    <t>P/Mês</t>
  </si>
  <si>
    <t>1.4</t>
  </si>
  <si>
    <t>Encargos Sociais:</t>
  </si>
  <si>
    <t>% sobre Total do item 1</t>
  </si>
  <si>
    <t>Aluguel de Veículos com Manutenção e Combustível</t>
  </si>
  <si>
    <t>diárias</t>
  </si>
  <si>
    <t>% sobre Total do item  1 a 7</t>
  </si>
  <si>
    <t>Granulometria por peneiramento</t>
  </si>
  <si>
    <t>10 m/dia</t>
  </si>
  <si>
    <t>Técnico Sênior ( Chefe de Laboratório)</t>
  </si>
  <si>
    <t>Técnico Pleno ( Laboratorista)</t>
  </si>
  <si>
    <t>Técnico Auxiliar ( Laboratorista Auxiliar)</t>
  </si>
  <si>
    <t>Auxiliar de Laboratório</t>
  </si>
  <si>
    <t>Aluguel de Equipamentos:</t>
  </si>
  <si>
    <t>Laboratório de Solos</t>
  </si>
  <si>
    <t>Taxa de lucro sobre os itens 1 a 4</t>
  </si>
  <si>
    <t>% sobre Total do item 5</t>
  </si>
  <si>
    <t>Custo Mensal da Tarefa</t>
  </si>
  <si>
    <t>Pessoal:</t>
  </si>
  <si>
    <t>1.5</t>
  </si>
  <si>
    <t>Massa específica real dos grãos</t>
  </si>
  <si>
    <t>10m /dia</t>
  </si>
  <si>
    <t>Laudo Técnico Conclusivo</t>
  </si>
  <si>
    <t>Subtotal 1</t>
  </si>
  <si>
    <t>% sobre subtotal 1</t>
  </si>
  <si>
    <t>Subtotal 2</t>
  </si>
  <si>
    <t>% sobre Subtotal 1</t>
  </si>
  <si>
    <t>Subtotal 3</t>
  </si>
  <si>
    <t>Remuneração da Empresa</t>
  </si>
  <si>
    <t>Taxa de lucro sobre os itens 1 a 3</t>
  </si>
  <si>
    <t>Subtotal 4</t>
  </si>
  <si>
    <t>Despesas Fiscais</t>
  </si>
  <si>
    <t>% sobre subtotal 1 a 4</t>
  </si>
  <si>
    <t>Subtotal 5</t>
  </si>
  <si>
    <t>Valor  Total da Tarefa</t>
  </si>
  <si>
    <t>Taxa de lucro sobre os itens 1 a 5</t>
  </si>
  <si>
    <t>Subtotal 6</t>
  </si>
  <si>
    <t>% sobre subtotal 1 a 6</t>
  </si>
  <si>
    <t>Subtotal 7</t>
  </si>
  <si>
    <t>Orçamento da Obra</t>
  </si>
  <si>
    <t>Encargos sociais</t>
  </si>
  <si>
    <t>Admnistração</t>
  </si>
  <si>
    <t>Lucro</t>
  </si>
  <si>
    <t>Despesas fiscais</t>
  </si>
  <si>
    <r>
      <rPr>
        <b/>
        <sz val="12"/>
        <color rgb="FF000000"/>
        <rFont val="Arial"/>
        <family val="2"/>
      </rPr>
      <t>RELA</t>
    </r>
    <r>
      <rPr>
        <b/>
        <sz val="12"/>
        <color rgb="FF000000"/>
        <rFont val="Arial"/>
        <family val="2"/>
      </rPr>
      <t>T</t>
    </r>
    <r>
      <rPr>
        <b/>
        <sz val="12"/>
        <color rgb="FF000000"/>
        <rFont val="Arial"/>
        <family val="2"/>
      </rPr>
      <t>ÓRIO</t>
    </r>
    <r>
      <rPr>
        <b/>
        <sz val="12"/>
        <color rgb="FF000000"/>
        <rFont val="Arial"/>
        <family val="2"/>
      </rPr>
      <t xml:space="preserve"> </t>
    </r>
    <r>
      <rPr>
        <b/>
        <sz val="12"/>
        <color rgb="FF000000"/>
        <rFont val="Arial"/>
        <family val="2"/>
      </rPr>
      <t>DE</t>
    </r>
    <r>
      <rPr>
        <b/>
        <sz val="12"/>
        <color rgb="FF000000"/>
        <rFont val="Arial"/>
        <family val="2"/>
      </rPr>
      <t xml:space="preserve"> </t>
    </r>
    <r>
      <rPr>
        <b/>
        <sz val="12"/>
        <color rgb="FF000000"/>
        <rFont val="Arial"/>
        <family val="2"/>
      </rPr>
      <t>CONSOL</t>
    </r>
    <r>
      <rPr>
        <b/>
        <sz val="12"/>
        <color rgb="FF000000"/>
        <rFont val="Arial"/>
        <family val="2"/>
      </rPr>
      <t>I</t>
    </r>
    <r>
      <rPr>
        <b/>
        <sz val="12"/>
        <color rgb="FF000000"/>
        <rFont val="Arial"/>
        <family val="2"/>
      </rPr>
      <t>D</t>
    </r>
    <r>
      <rPr>
        <b/>
        <sz val="12"/>
        <color rgb="FF000000"/>
        <rFont val="Arial"/>
        <family val="2"/>
      </rPr>
      <t>A</t>
    </r>
    <r>
      <rPr>
        <b/>
        <sz val="12"/>
        <color rgb="FF000000"/>
        <rFont val="Arial"/>
        <family val="2"/>
      </rPr>
      <t>Ç</t>
    </r>
    <r>
      <rPr>
        <b/>
        <sz val="12"/>
        <color rgb="FF000000"/>
        <rFont val="Arial"/>
        <family val="2"/>
      </rPr>
      <t>Ã</t>
    </r>
    <r>
      <rPr>
        <b/>
        <sz val="12"/>
        <color rgb="FF000000"/>
        <rFont val="Arial"/>
        <family val="2"/>
      </rPr>
      <t>O</t>
    </r>
    <r>
      <rPr>
        <b/>
        <sz val="12"/>
        <color rgb="FF000000"/>
        <rFont val="Arial"/>
        <family val="2"/>
      </rPr>
      <t xml:space="preserve"> </t>
    </r>
    <r>
      <rPr>
        <b/>
        <sz val="12"/>
        <color rgb="FF000000"/>
        <rFont val="Arial"/>
        <family val="2"/>
      </rPr>
      <t>DOS</t>
    </r>
    <r>
      <rPr>
        <b/>
        <sz val="12"/>
        <color rgb="FF000000"/>
        <rFont val="Arial"/>
        <family val="2"/>
      </rPr>
      <t xml:space="preserve"> </t>
    </r>
    <r>
      <rPr>
        <b/>
        <sz val="12"/>
        <color rgb="FF000000"/>
        <rFont val="Arial"/>
        <family val="2"/>
      </rPr>
      <t>CUS</t>
    </r>
    <r>
      <rPr>
        <b/>
        <sz val="12"/>
        <color rgb="FF000000"/>
        <rFont val="Arial"/>
        <family val="2"/>
      </rPr>
      <t>T</t>
    </r>
    <r>
      <rPr>
        <b/>
        <sz val="12"/>
        <color rgb="FF000000"/>
        <rFont val="Arial"/>
        <family val="2"/>
      </rPr>
      <t>O</t>
    </r>
    <r>
      <rPr>
        <b/>
        <sz val="12"/>
        <color rgb="FF000000"/>
        <rFont val="Arial"/>
        <family val="2"/>
      </rPr>
      <t>S</t>
    </r>
    <r>
      <rPr>
        <b/>
        <sz val="12"/>
        <color rgb="FF000000"/>
        <rFont val="Arial"/>
        <family val="2"/>
      </rPr>
      <t xml:space="preserve"> </t>
    </r>
    <r>
      <rPr>
        <b/>
        <sz val="12"/>
        <color rgb="FF000000"/>
        <rFont val="Arial"/>
        <family val="2"/>
      </rPr>
      <t>DE</t>
    </r>
    <r>
      <rPr>
        <b/>
        <sz val="12"/>
        <color rgb="FF000000"/>
        <rFont val="Arial"/>
        <family val="2"/>
      </rPr>
      <t xml:space="preserve"> </t>
    </r>
    <r>
      <rPr>
        <b/>
        <sz val="12"/>
        <color rgb="FF000000"/>
        <rFont val="Arial"/>
        <family val="2"/>
      </rPr>
      <t>M</t>
    </r>
    <r>
      <rPr>
        <b/>
        <sz val="12"/>
        <color rgb="FF000000"/>
        <rFont val="Arial"/>
        <family val="2"/>
      </rPr>
      <t>Ã</t>
    </r>
    <r>
      <rPr>
        <b/>
        <sz val="12"/>
        <color rgb="FF000000"/>
        <rFont val="Arial"/>
        <family val="2"/>
      </rPr>
      <t>O</t>
    </r>
    <r>
      <rPr>
        <b/>
        <sz val="12"/>
        <color rgb="FF000000"/>
        <rFont val="Arial"/>
        <family val="2"/>
      </rPr>
      <t xml:space="preserve"> </t>
    </r>
    <r>
      <rPr>
        <b/>
        <sz val="12"/>
        <color rgb="FF000000"/>
        <rFont val="Arial"/>
        <family val="2"/>
      </rPr>
      <t>DE</t>
    </r>
    <r>
      <rPr>
        <b/>
        <sz val="12"/>
        <color rgb="FF000000"/>
        <rFont val="Arial"/>
        <family val="2"/>
      </rPr>
      <t xml:space="preserve"> </t>
    </r>
    <r>
      <rPr>
        <b/>
        <sz val="12"/>
        <color rgb="FF000000"/>
        <rFont val="Arial"/>
        <family val="2"/>
      </rPr>
      <t>O</t>
    </r>
    <r>
      <rPr>
        <b/>
        <sz val="12"/>
        <color rgb="FF000000"/>
        <rFont val="Arial"/>
        <family val="2"/>
      </rPr>
      <t>B</t>
    </r>
    <r>
      <rPr>
        <b/>
        <sz val="12"/>
        <color rgb="FF000000"/>
        <rFont val="Arial"/>
        <family val="2"/>
      </rPr>
      <t>R</t>
    </r>
    <r>
      <rPr>
        <b/>
        <sz val="12"/>
        <color rgb="FF000000"/>
        <rFont val="Arial"/>
        <family val="2"/>
      </rPr>
      <t xml:space="preserve">A
</t>
    </r>
    <r>
      <rPr>
        <b/>
        <sz val="10"/>
        <color rgb="FF000000"/>
        <rFont val="Arial"/>
        <family val="2"/>
      </rPr>
      <t>Tabela</t>
    </r>
    <r>
      <rPr>
        <b/>
        <sz val="10"/>
        <color rgb="FF000000"/>
        <rFont val="Arial"/>
        <family val="2"/>
      </rPr>
      <t xml:space="preserve"> </t>
    </r>
    <r>
      <rPr>
        <b/>
        <sz val="10"/>
        <color rgb="FF000000"/>
        <rFont val="Arial"/>
        <family val="2"/>
      </rPr>
      <t>01</t>
    </r>
    <r>
      <rPr>
        <b/>
        <sz val="10"/>
        <color rgb="FF000000"/>
        <rFont val="Arial"/>
        <family val="2"/>
      </rPr>
      <t xml:space="preserve"> </t>
    </r>
    <r>
      <rPr>
        <b/>
        <sz val="10"/>
        <color rgb="FF000000"/>
        <rFont val="Arial"/>
        <family val="2"/>
      </rPr>
      <t>-</t>
    </r>
    <r>
      <rPr>
        <b/>
        <sz val="10"/>
        <color rgb="FF000000"/>
        <rFont val="Arial"/>
        <family val="2"/>
      </rPr>
      <t xml:space="preserve"> </t>
    </r>
    <r>
      <rPr>
        <b/>
        <sz val="10"/>
        <color rgb="FF000000"/>
        <rFont val="Arial"/>
        <family val="2"/>
      </rPr>
      <t>C</t>
    </r>
    <r>
      <rPr>
        <b/>
        <sz val="10"/>
        <color rgb="FF000000"/>
        <rFont val="Arial"/>
        <family val="2"/>
      </rPr>
      <t>o</t>
    </r>
    <r>
      <rPr>
        <b/>
        <sz val="10"/>
        <color rgb="FF000000"/>
        <rFont val="Arial"/>
        <family val="2"/>
      </rPr>
      <t>nsoli</t>
    </r>
    <r>
      <rPr>
        <b/>
        <sz val="10"/>
        <color rgb="FF000000"/>
        <rFont val="Arial"/>
        <family val="2"/>
      </rPr>
      <t>d</t>
    </r>
    <r>
      <rPr>
        <b/>
        <sz val="10"/>
        <color rgb="FF000000"/>
        <rFont val="Arial"/>
        <family val="2"/>
      </rPr>
      <t>a</t>
    </r>
    <r>
      <rPr>
        <b/>
        <sz val="10"/>
        <color rgb="FF000000"/>
        <rFont val="Arial"/>
        <family val="2"/>
      </rPr>
      <t>ç</t>
    </r>
    <r>
      <rPr>
        <b/>
        <sz val="10"/>
        <color rgb="FF000000"/>
        <rFont val="Arial"/>
        <family val="2"/>
      </rPr>
      <t>ão</t>
    </r>
    <r>
      <rPr>
        <b/>
        <sz val="10"/>
        <color rgb="FF000000"/>
        <rFont val="Arial"/>
        <family val="2"/>
      </rPr>
      <t xml:space="preserve"> </t>
    </r>
    <r>
      <rPr>
        <b/>
        <sz val="10"/>
        <color rgb="FF000000"/>
        <rFont val="Arial"/>
        <family val="2"/>
      </rPr>
      <t>d</t>
    </r>
    <r>
      <rPr>
        <b/>
        <sz val="10"/>
        <color rgb="FF000000"/>
        <rFont val="Arial"/>
        <family val="2"/>
      </rPr>
      <t>o</t>
    </r>
    <r>
      <rPr>
        <b/>
        <sz val="10"/>
        <color rgb="FF000000"/>
        <rFont val="Arial"/>
        <family val="2"/>
      </rPr>
      <t>s</t>
    </r>
    <r>
      <rPr>
        <b/>
        <sz val="10"/>
        <color rgb="FF000000"/>
        <rFont val="Arial"/>
        <family val="2"/>
      </rPr>
      <t xml:space="preserve"> </t>
    </r>
    <r>
      <rPr>
        <b/>
        <sz val="10"/>
        <color rgb="FF000000"/>
        <rFont val="Arial"/>
        <family val="2"/>
      </rPr>
      <t>c</t>
    </r>
    <r>
      <rPr>
        <b/>
        <sz val="10"/>
        <color rgb="FF000000"/>
        <rFont val="Arial"/>
        <family val="2"/>
      </rPr>
      <t>ust</t>
    </r>
    <r>
      <rPr>
        <b/>
        <sz val="10"/>
        <color rgb="FF000000"/>
        <rFont val="Arial"/>
        <family val="2"/>
      </rPr>
      <t>o</t>
    </r>
    <r>
      <rPr>
        <b/>
        <sz val="10"/>
        <color rgb="FF000000"/>
        <rFont val="Arial"/>
        <family val="2"/>
      </rPr>
      <t>s</t>
    </r>
    <r>
      <rPr>
        <b/>
        <sz val="10"/>
        <color rgb="FF000000"/>
        <rFont val="Arial"/>
        <family val="2"/>
      </rPr>
      <t xml:space="preserve"> </t>
    </r>
    <r>
      <rPr>
        <b/>
        <sz val="10"/>
        <color rgb="FF000000"/>
        <rFont val="Arial"/>
        <family val="2"/>
      </rPr>
      <t>d</t>
    </r>
    <r>
      <rPr>
        <b/>
        <sz val="10"/>
        <color rgb="FF000000"/>
        <rFont val="Arial"/>
        <family val="2"/>
      </rPr>
      <t>e</t>
    </r>
    <r>
      <rPr>
        <b/>
        <sz val="10"/>
        <color rgb="FF000000"/>
        <rFont val="Arial"/>
        <family val="2"/>
      </rPr>
      <t xml:space="preserve"> </t>
    </r>
    <r>
      <rPr>
        <b/>
        <sz val="10"/>
        <color rgb="FF000000"/>
        <rFont val="Arial"/>
        <family val="2"/>
      </rPr>
      <t>mão</t>
    </r>
    <r>
      <rPr>
        <b/>
        <sz val="10"/>
        <color rgb="FF000000"/>
        <rFont val="Arial"/>
        <family val="2"/>
      </rPr>
      <t xml:space="preserve"> </t>
    </r>
    <r>
      <rPr>
        <b/>
        <sz val="10"/>
        <color rgb="FF000000"/>
        <rFont val="Arial"/>
        <family val="2"/>
      </rPr>
      <t>d</t>
    </r>
    <r>
      <rPr>
        <b/>
        <sz val="10"/>
        <color rgb="FF000000"/>
        <rFont val="Arial"/>
        <family val="2"/>
      </rPr>
      <t>e</t>
    </r>
    <r>
      <rPr>
        <b/>
        <sz val="10"/>
        <color rgb="FF000000"/>
        <rFont val="Arial"/>
        <family val="2"/>
      </rPr>
      <t xml:space="preserve"> </t>
    </r>
    <r>
      <rPr>
        <b/>
        <sz val="10"/>
        <color rgb="FF000000"/>
        <rFont val="Arial"/>
        <family val="2"/>
      </rPr>
      <t>o</t>
    </r>
    <r>
      <rPr>
        <b/>
        <sz val="10"/>
        <color rgb="FF000000"/>
        <rFont val="Arial"/>
        <family val="2"/>
      </rPr>
      <t>b</t>
    </r>
    <r>
      <rPr>
        <b/>
        <sz val="10"/>
        <color rgb="FF000000"/>
        <rFont val="Arial"/>
        <family val="2"/>
      </rPr>
      <t>r</t>
    </r>
    <r>
      <rPr>
        <b/>
        <sz val="10"/>
        <color rgb="FF000000"/>
        <rFont val="Arial"/>
        <family val="2"/>
      </rPr>
      <t>a</t>
    </r>
    <r>
      <rPr>
        <b/>
        <sz val="10"/>
        <color rgb="FF000000"/>
        <rFont val="Arial"/>
        <family val="2"/>
      </rPr>
      <t xml:space="preserve"> </t>
    </r>
    <r>
      <rPr>
        <b/>
        <sz val="10"/>
        <color rgb="FF000000"/>
        <rFont val="Arial"/>
        <family val="2"/>
      </rPr>
      <t>-</t>
    </r>
    <r>
      <rPr>
        <b/>
        <sz val="10"/>
        <color rgb="FF000000"/>
        <rFont val="Arial"/>
        <family val="2"/>
      </rPr>
      <t xml:space="preserve"> </t>
    </r>
    <r>
      <rPr>
        <b/>
        <sz val="10"/>
        <color rgb="FF000000"/>
        <rFont val="Arial"/>
        <family val="2"/>
      </rPr>
      <t>Tab</t>
    </r>
    <r>
      <rPr>
        <b/>
        <sz val="10"/>
        <color rgb="FF000000"/>
        <rFont val="Arial"/>
        <family val="2"/>
      </rPr>
      <t>e</t>
    </r>
    <r>
      <rPr>
        <b/>
        <sz val="10"/>
        <color rgb="FF000000"/>
        <rFont val="Arial"/>
        <family val="2"/>
      </rPr>
      <t>la</t>
    </r>
    <r>
      <rPr>
        <b/>
        <sz val="10"/>
        <color rgb="FF000000"/>
        <rFont val="Arial"/>
        <family val="2"/>
      </rPr>
      <t xml:space="preserve"> </t>
    </r>
    <r>
      <rPr>
        <b/>
        <sz val="10"/>
        <color rgb="FF000000"/>
        <rFont val="Arial"/>
        <family val="2"/>
      </rPr>
      <t>de</t>
    </r>
    <r>
      <rPr>
        <b/>
        <sz val="10"/>
        <color rgb="FF000000"/>
        <rFont val="Arial"/>
        <family val="2"/>
      </rPr>
      <t xml:space="preserve"> </t>
    </r>
    <r>
      <rPr>
        <b/>
        <sz val="10"/>
        <color rgb="FF000000"/>
        <rFont val="Arial"/>
        <family val="2"/>
      </rPr>
      <t>P</t>
    </r>
    <r>
      <rPr>
        <b/>
        <sz val="10"/>
        <color rgb="FF000000"/>
        <rFont val="Arial"/>
        <family val="2"/>
      </rPr>
      <t>r</t>
    </r>
    <r>
      <rPr>
        <b/>
        <sz val="10"/>
        <color rgb="FF000000"/>
        <rFont val="Arial"/>
        <family val="2"/>
      </rPr>
      <t>e</t>
    </r>
    <r>
      <rPr>
        <b/>
        <sz val="10"/>
        <color rgb="FF000000"/>
        <rFont val="Arial"/>
        <family val="2"/>
      </rPr>
      <t>ç</t>
    </r>
    <r>
      <rPr>
        <b/>
        <sz val="10"/>
        <color rgb="FF000000"/>
        <rFont val="Arial"/>
        <family val="2"/>
      </rPr>
      <t>os</t>
    </r>
    <r>
      <rPr>
        <b/>
        <sz val="10"/>
        <color rgb="FF000000"/>
        <rFont val="Arial"/>
        <family val="2"/>
      </rPr>
      <t xml:space="preserve"> </t>
    </r>
    <r>
      <rPr>
        <b/>
        <sz val="10"/>
        <color rgb="FF000000"/>
        <rFont val="Arial"/>
        <family val="2"/>
      </rPr>
      <t>de</t>
    </r>
    <r>
      <rPr>
        <b/>
        <sz val="10"/>
        <color rgb="FF000000"/>
        <rFont val="Arial"/>
        <family val="2"/>
      </rPr>
      <t xml:space="preserve"> </t>
    </r>
    <r>
      <rPr>
        <b/>
        <sz val="10"/>
        <color rgb="FF000000"/>
        <rFont val="Arial"/>
        <family val="2"/>
      </rPr>
      <t>C</t>
    </r>
    <r>
      <rPr>
        <b/>
        <sz val="10"/>
        <color rgb="FF000000"/>
        <rFont val="Arial"/>
        <family val="2"/>
      </rPr>
      <t>o</t>
    </r>
    <r>
      <rPr>
        <b/>
        <sz val="10"/>
        <color rgb="FF000000"/>
        <rFont val="Arial"/>
        <family val="2"/>
      </rPr>
      <t>nsul</t>
    </r>
    <r>
      <rPr>
        <b/>
        <sz val="10"/>
        <color rgb="FF000000"/>
        <rFont val="Arial"/>
        <family val="2"/>
      </rPr>
      <t>t</t>
    </r>
    <r>
      <rPr>
        <b/>
        <sz val="10"/>
        <color rgb="FF000000"/>
        <rFont val="Arial"/>
        <family val="2"/>
      </rPr>
      <t>o</t>
    </r>
    <r>
      <rPr>
        <b/>
        <sz val="10"/>
        <color rgb="FF000000"/>
        <rFont val="Arial"/>
        <family val="2"/>
      </rPr>
      <t>r</t>
    </r>
    <r>
      <rPr>
        <b/>
        <sz val="10"/>
        <color rgb="FF000000"/>
        <rFont val="Arial"/>
        <family val="2"/>
      </rPr>
      <t>ia</t>
    </r>
    <r>
      <rPr>
        <b/>
        <sz val="10"/>
        <color rgb="FF000000"/>
        <rFont val="Arial"/>
        <family val="2"/>
      </rPr>
      <t xml:space="preserve"> </t>
    </r>
    <r>
      <rPr>
        <b/>
        <sz val="10"/>
        <color rgb="FF000000"/>
        <rFont val="Arial"/>
        <family val="2"/>
      </rPr>
      <t>-</t>
    </r>
    <r>
      <rPr>
        <b/>
        <sz val="10"/>
        <color rgb="FF000000"/>
        <rFont val="Arial"/>
        <family val="2"/>
      </rPr>
      <t xml:space="preserve"> </t>
    </r>
    <r>
      <rPr>
        <b/>
        <sz val="10"/>
        <color rgb="FF000000"/>
        <rFont val="Arial"/>
        <family val="2"/>
      </rPr>
      <t>m</t>
    </r>
    <r>
      <rPr>
        <b/>
        <sz val="10"/>
        <color rgb="FF000000"/>
        <rFont val="Arial"/>
        <family val="2"/>
      </rPr>
      <t>ês</t>
    </r>
    <r>
      <rPr>
        <b/>
        <sz val="10"/>
        <color rgb="FF000000"/>
        <rFont val="Arial"/>
        <family val="2"/>
      </rPr>
      <t xml:space="preserve"> </t>
    </r>
    <r>
      <rPr>
        <b/>
        <sz val="10"/>
        <color rgb="FF000000"/>
        <rFont val="Arial"/>
        <family val="2"/>
      </rPr>
      <t>de</t>
    </r>
    <r>
      <rPr>
        <b/>
        <sz val="10"/>
        <color rgb="FF000000"/>
        <rFont val="Arial"/>
        <family val="2"/>
      </rPr>
      <t xml:space="preserve"> </t>
    </r>
    <r>
      <rPr>
        <b/>
        <sz val="10"/>
        <color rgb="FF000000"/>
        <rFont val="Arial"/>
        <family val="2"/>
      </rPr>
      <t>r</t>
    </r>
    <r>
      <rPr>
        <b/>
        <sz val="10"/>
        <color rgb="FF000000"/>
        <rFont val="Arial"/>
        <family val="2"/>
      </rPr>
      <t>ef</t>
    </r>
    <r>
      <rPr>
        <b/>
        <sz val="10"/>
        <color rgb="FF000000"/>
        <rFont val="Arial"/>
        <family val="2"/>
      </rPr>
      <t>e</t>
    </r>
    <r>
      <rPr>
        <b/>
        <sz val="10"/>
        <color rgb="FF000000"/>
        <rFont val="Arial"/>
        <family val="2"/>
      </rPr>
      <t>r</t>
    </r>
    <r>
      <rPr>
        <b/>
        <sz val="10"/>
        <color rgb="FF000000"/>
        <rFont val="Arial"/>
        <family val="2"/>
      </rPr>
      <t>ênc</t>
    </r>
    <r>
      <rPr>
        <b/>
        <sz val="10"/>
        <color rgb="FF000000"/>
        <rFont val="Arial"/>
        <family val="2"/>
      </rPr>
      <t>i</t>
    </r>
    <r>
      <rPr>
        <b/>
        <sz val="10"/>
        <color rgb="FF000000"/>
        <rFont val="Arial"/>
        <family val="2"/>
      </rPr>
      <t>a:</t>
    </r>
    <r>
      <rPr>
        <b/>
        <sz val="10"/>
        <color rgb="FF000000"/>
        <rFont val="Arial"/>
        <family val="2"/>
      </rPr>
      <t xml:space="preserve"> </t>
    </r>
    <r>
      <rPr>
        <b/>
        <sz val="10"/>
        <color rgb="FF000000"/>
        <rFont val="Arial"/>
        <family val="2"/>
      </rPr>
      <t>ou</t>
    </r>
    <r>
      <rPr>
        <b/>
        <sz val="10"/>
        <color rgb="FF000000"/>
        <rFont val="Arial"/>
        <family val="2"/>
      </rPr>
      <t>t</t>
    </r>
    <r>
      <rPr>
        <b/>
        <sz val="10"/>
        <color rgb="FF000000"/>
        <rFont val="Arial"/>
        <family val="2"/>
      </rPr>
      <t>ub</t>
    </r>
    <r>
      <rPr>
        <b/>
        <sz val="10"/>
        <color rgb="FF000000"/>
        <rFont val="Arial"/>
        <family val="2"/>
      </rPr>
      <t>r</t>
    </r>
    <r>
      <rPr>
        <b/>
        <sz val="10"/>
        <color rgb="FF000000"/>
        <rFont val="Arial"/>
        <family val="2"/>
      </rPr>
      <t>o</t>
    </r>
    <r>
      <rPr>
        <b/>
        <sz val="10"/>
        <color rgb="FF000000"/>
        <rFont val="Arial"/>
        <family val="2"/>
      </rPr>
      <t xml:space="preserve"> </t>
    </r>
    <r>
      <rPr>
        <b/>
        <sz val="10"/>
        <color rgb="FF000000"/>
        <rFont val="Arial"/>
        <family val="2"/>
      </rPr>
      <t>de</t>
    </r>
    <r>
      <rPr>
        <b/>
        <sz val="10"/>
        <color rgb="FF000000"/>
        <rFont val="Arial"/>
        <family val="2"/>
      </rPr>
      <t xml:space="preserve"> </t>
    </r>
    <r>
      <rPr>
        <b/>
        <sz val="10"/>
        <color rgb="FF000000"/>
        <rFont val="Arial"/>
        <family val="2"/>
      </rPr>
      <t>2</t>
    </r>
    <r>
      <rPr>
        <b/>
        <sz val="10"/>
        <color rgb="FF000000"/>
        <rFont val="Arial"/>
        <family val="2"/>
      </rPr>
      <t>0</t>
    </r>
    <r>
      <rPr>
        <b/>
        <sz val="10"/>
        <color rgb="FF000000"/>
        <rFont val="Arial"/>
        <family val="2"/>
      </rPr>
      <t>21</t>
    </r>
  </si>
  <si>
    <r>
      <rPr>
        <b/>
        <sz val="6"/>
        <color rgb="FFFFFFFF"/>
        <rFont val="Arial"/>
        <family val="2"/>
      </rPr>
      <t>C</t>
    </r>
    <r>
      <rPr>
        <b/>
        <sz val="6"/>
        <color rgb="FFFFFFFF"/>
        <rFont val="Arial"/>
        <family val="2"/>
      </rPr>
      <t>ó</t>
    </r>
    <r>
      <rPr>
        <b/>
        <sz val="6"/>
        <color rgb="FFFFFFFF"/>
        <rFont val="Arial"/>
        <family val="2"/>
      </rPr>
      <t>d</t>
    </r>
    <r>
      <rPr>
        <b/>
        <sz val="6"/>
        <color rgb="FFFFFFFF"/>
        <rFont val="Arial"/>
        <family val="2"/>
      </rPr>
      <t>i</t>
    </r>
    <r>
      <rPr>
        <b/>
        <sz val="6"/>
        <color rgb="FFFFFFFF"/>
        <rFont val="Arial"/>
        <family val="2"/>
      </rPr>
      <t>g</t>
    </r>
    <r>
      <rPr>
        <b/>
        <sz val="6"/>
        <color rgb="FFFFFFFF"/>
        <rFont val="Arial"/>
        <family val="2"/>
      </rPr>
      <t>o</t>
    </r>
  </si>
  <si>
    <r>
      <rPr>
        <b/>
        <sz val="6"/>
        <color rgb="FFFFFFFF"/>
        <rFont val="Arial"/>
        <family val="2"/>
      </rPr>
      <t>Ca</t>
    </r>
    <r>
      <rPr>
        <b/>
        <sz val="6"/>
        <color rgb="FFFFFFFF"/>
        <rFont val="Arial"/>
        <family val="2"/>
      </rPr>
      <t>t</t>
    </r>
    <r>
      <rPr>
        <b/>
        <sz val="6"/>
        <color rgb="FFFFFFFF"/>
        <rFont val="Arial"/>
        <family val="2"/>
      </rPr>
      <t>e</t>
    </r>
    <r>
      <rPr>
        <b/>
        <sz val="6"/>
        <color rgb="FFFFFFFF"/>
        <rFont val="Arial"/>
        <family val="2"/>
      </rPr>
      <t>g</t>
    </r>
    <r>
      <rPr>
        <b/>
        <sz val="6"/>
        <color rgb="FFFFFFFF"/>
        <rFont val="Arial"/>
        <family val="2"/>
      </rPr>
      <t>o</t>
    </r>
    <r>
      <rPr>
        <b/>
        <sz val="6"/>
        <color rgb="FFFFFFFF"/>
        <rFont val="Arial"/>
        <family val="2"/>
      </rPr>
      <t>r</t>
    </r>
    <r>
      <rPr>
        <b/>
        <sz val="6"/>
        <color rgb="FFFFFFFF"/>
        <rFont val="Arial"/>
        <family val="2"/>
      </rPr>
      <t>ia</t>
    </r>
  </si>
  <si>
    <r>
      <rPr>
        <b/>
        <sz val="6"/>
        <color rgb="FFFFFFFF"/>
        <rFont val="Arial"/>
        <family val="2"/>
      </rPr>
      <t>U</t>
    </r>
    <r>
      <rPr>
        <b/>
        <sz val="6"/>
        <color rgb="FFFFFFFF"/>
        <rFont val="Arial"/>
        <family val="2"/>
      </rPr>
      <t>n</t>
    </r>
    <r>
      <rPr>
        <b/>
        <sz val="6"/>
        <color rgb="FFFFFFFF"/>
        <rFont val="Arial"/>
        <family val="2"/>
      </rPr>
      <t>i</t>
    </r>
    <r>
      <rPr>
        <b/>
        <sz val="6"/>
        <color rgb="FFFFFFFF"/>
        <rFont val="Arial"/>
        <family val="2"/>
      </rPr>
      <t>d</t>
    </r>
    <r>
      <rPr>
        <b/>
        <sz val="6"/>
        <color rgb="FFFFFFFF"/>
        <rFont val="Arial"/>
        <family val="2"/>
      </rPr>
      <t>.</t>
    </r>
  </si>
  <si>
    <r>
      <rPr>
        <b/>
        <sz val="6"/>
        <color rgb="FFFFFFFF"/>
        <rFont val="Arial"/>
        <family val="2"/>
      </rPr>
      <t>S</t>
    </r>
    <r>
      <rPr>
        <b/>
        <sz val="6"/>
        <color rgb="FFFFFFFF"/>
        <rFont val="Arial"/>
        <family val="2"/>
      </rPr>
      <t>al</t>
    </r>
    <r>
      <rPr>
        <b/>
        <sz val="6"/>
        <color rgb="FFFFFFFF"/>
        <rFont val="Arial"/>
        <family val="2"/>
      </rPr>
      <t>á</t>
    </r>
    <r>
      <rPr>
        <b/>
        <sz val="6"/>
        <color rgb="FFFFFFFF"/>
        <rFont val="Arial"/>
        <family val="2"/>
      </rPr>
      <t>r</t>
    </r>
    <r>
      <rPr>
        <b/>
        <sz val="6"/>
        <color rgb="FFFFFFFF"/>
        <rFont val="Arial"/>
        <family val="2"/>
      </rPr>
      <t>io</t>
    </r>
  </si>
  <si>
    <r>
      <rPr>
        <b/>
        <sz val="6"/>
        <color rgb="FFFFFFFF"/>
        <rFont val="Arial"/>
        <family val="2"/>
      </rPr>
      <t>E</t>
    </r>
    <r>
      <rPr>
        <b/>
        <sz val="6"/>
        <color rgb="FFFFFFFF"/>
        <rFont val="Arial"/>
        <family val="2"/>
      </rPr>
      <t>n</t>
    </r>
    <r>
      <rPr>
        <b/>
        <sz val="6"/>
        <color rgb="FFFFFFFF"/>
        <rFont val="Arial"/>
        <family val="2"/>
      </rPr>
      <t>ca</t>
    </r>
    <r>
      <rPr>
        <b/>
        <sz val="6"/>
        <color rgb="FFFFFFFF"/>
        <rFont val="Arial"/>
        <family val="2"/>
      </rPr>
      <t>r</t>
    </r>
    <r>
      <rPr>
        <b/>
        <sz val="6"/>
        <color rgb="FFFFFFFF"/>
        <rFont val="Arial"/>
        <family val="2"/>
      </rPr>
      <t>g</t>
    </r>
    <r>
      <rPr>
        <b/>
        <sz val="6"/>
        <color rgb="FFFFFFFF"/>
        <rFont val="Arial"/>
        <family val="2"/>
      </rPr>
      <t>o</t>
    </r>
    <r>
      <rPr>
        <b/>
        <sz val="6"/>
        <color rgb="FFFFFFFF"/>
        <rFont val="Arial"/>
        <family val="2"/>
      </rPr>
      <t xml:space="preserve">s
</t>
    </r>
    <r>
      <rPr>
        <b/>
        <sz val="6"/>
        <color rgb="FFFFFFFF"/>
        <rFont val="Arial"/>
        <family val="2"/>
      </rPr>
      <t>S</t>
    </r>
    <r>
      <rPr>
        <b/>
        <sz val="6"/>
        <color rgb="FFFFFFFF"/>
        <rFont val="Arial"/>
        <family val="2"/>
      </rPr>
      <t>o</t>
    </r>
    <r>
      <rPr>
        <b/>
        <sz val="6"/>
        <color rgb="FFFFFFFF"/>
        <rFont val="Arial"/>
        <family val="2"/>
      </rPr>
      <t>ci</t>
    </r>
    <r>
      <rPr>
        <b/>
        <sz val="6"/>
        <color rgb="FFFFFFFF"/>
        <rFont val="Arial"/>
        <family val="2"/>
      </rPr>
      <t>a</t>
    </r>
    <r>
      <rPr>
        <b/>
        <sz val="6"/>
        <color rgb="FFFFFFFF"/>
        <rFont val="Arial"/>
        <family val="2"/>
      </rPr>
      <t>is</t>
    </r>
  </si>
  <si>
    <t>Encargos Complementares</t>
  </si>
  <si>
    <t>Encargos Adicionais</t>
  </si>
  <si>
    <r>
      <rPr>
        <b/>
        <sz val="6"/>
        <color rgb="FFFFFFFF"/>
        <rFont val="Arial"/>
        <family val="2"/>
      </rPr>
      <t>E</t>
    </r>
    <r>
      <rPr>
        <b/>
        <sz val="6"/>
        <color rgb="FFFFFFFF"/>
        <rFont val="Arial"/>
        <family val="2"/>
      </rPr>
      <t>n</t>
    </r>
    <r>
      <rPr>
        <b/>
        <sz val="6"/>
        <color rgb="FFFFFFFF"/>
        <rFont val="Arial"/>
        <family val="2"/>
      </rPr>
      <t>ca</t>
    </r>
    <r>
      <rPr>
        <b/>
        <sz val="6"/>
        <color rgb="FFFFFFFF"/>
        <rFont val="Arial"/>
        <family val="2"/>
      </rPr>
      <t>r</t>
    </r>
    <r>
      <rPr>
        <b/>
        <sz val="6"/>
        <color rgb="FFFFFFFF"/>
        <rFont val="Arial"/>
        <family val="2"/>
      </rPr>
      <t>g</t>
    </r>
    <r>
      <rPr>
        <b/>
        <sz val="6"/>
        <color rgb="FFFFFFFF"/>
        <rFont val="Arial"/>
        <family val="2"/>
      </rPr>
      <t>o</t>
    </r>
    <r>
      <rPr>
        <b/>
        <sz val="6"/>
        <color rgb="FFFFFFFF"/>
        <rFont val="Arial"/>
        <family val="2"/>
      </rPr>
      <t>s</t>
    </r>
    <r>
      <rPr>
        <b/>
        <sz val="6"/>
        <color rgb="FFFFFFFF"/>
        <rFont val="Arial"/>
        <family val="2"/>
      </rPr>
      <t xml:space="preserve"> </t>
    </r>
    <r>
      <rPr>
        <b/>
        <sz val="6"/>
        <color rgb="FFFFFFFF"/>
        <rFont val="Arial"/>
        <family val="2"/>
      </rPr>
      <t>T</t>
    </r>
    <r>
      <rPr>
        <b/>
        <sz val="6"/>
        <color rgb="FFFFFFFF"/>
        <rFont val="Arial"/>
        <family val="2"/>
      </rPr>
      <t>o</t>
    </r>
    <r>
      <rPr>
        <b/>
        <sz val="6"/>
        <color rgb="FFFFFFFF"/>
        <rFont val="Arial"/>
        <family val="2"/>
      </rPr>
      <t>t</t>
    </r>
    <r>
      <rPr>
        <b/>
        <sz val="6"/>
        <color rgb="FFFFFFFF"/>
        <rFont val="Arial"/>
        <family val="2"/>
      </rPr>
      <t>ais</t>
    </r>
  </si>
  <si>
    <r>
      <rPr>
        <b/>
        <sz val="6"/>
        <color rgb="FFFFFFFF"/>
        <rFont val="Arial"/>
        <family val="2"/>
      </rPr>
      <t>V</t>
    </r>
    <r>
      <rPr>
        <b/>
        <sz val="6"/>
        <color rgb="FFFFFFFF"/>
        <rFont val="Arial"/>
        <family val="2"/>
      </rPr>
      <t>al</t>
    </r>
    <r>
      <rPr>
        <b/>
        <sz val="6"/>
        <color rgb="FFFFFFFF"/>
        <rFont val="Arial"/>
        <family val="2"/>
      </rPr>
      <t>o</t>
    </r>
    <r>
      <rPr>
        <b/>
        <sz val="6"/>
        <color rgb="FFFFFFFF"/>
        <rFont val="Arial"/>
        <family val="2"/>
      </rPr>
      <t>r</t>
    </r>
    <r>
      <rPr>
        <b/>
        <sz val="6"/>
        <color rgb="FFFFFFFF"/>
        <rFont val="Arial"/>
        <family val="2"/>
      </rPr>
      <t xml:space="preserve"> </t>
    </r>
    <r>
      <rPr>
        <b/>
        <sz val="6"/>
        <color rgb="FFFFFFFF"/>
        <rFont val="Arial"/>
        <family val="2"/>
      </rPr>
      <t>T</t>
    </r>
    <r>
      <rPr>
        <b/>
        <sz val="6"/>
        <color rgb="FFFFFFFF"/>
        <rFont val="Arial"/>
        <family val="2"/>
      </rPr>
      <t>o</t>
    </r>
    <r>
      <rPr>
        <b/>
        <sz val="6"/>
        <color rgb="FFFFFFFF"/>
        <rFont val="Arial"/>
        <family val="2"/>
      </rPr>
      <t>t</t>
    </r>
    <r>
      <rPr>
        <b/>
        <sz val="6"/>
        <color rgb="FFFFFFFF"/>
        <rFont val="Arial"/>
        <family val="2"/>
      </rPr>
      <t>a</t>
    </r>
    <r>
      <rPr>
        <b/>
        <sz val="6"/>
        <color rgb="FFFFFFFF"/>
        <rFont val="Arial"/>
        <family val="2"/>
      </rPr>
      <t>l</t>
    </r>
  </si>
  <si>
    <r>
      <rPr>
        <b/>
        <sz val="6"/>
        <color rgb="FFFFFFFF"/>
        <rFont val="Arial"/>
        <family val="2"/>
      </rPr>
      <t>Ali</t>
    </r>
    <r>
      <rPr>
        <b/>
        <sz val="6"/>
        <color rgb="FFFFFFFF"/>
        <rFont val="Arial"/>
        <family val="2"/>
      </rPr>
      <t>m</t>
    </r>
    <r>
      <rPr>
        <b/>
        <sz val="6"/>
        <color rgb="FFFFFFFF"/>
        <rFont val="Arial"/>
        <family val="2"/>
      </rPr>
      <t>e</t>
    </r>
    <r>
      <rPr>
        <b/>
        <sz val="6"/>
        <color rgb="FFFFFFFF"/>
        <rFont val="Arial"/>
        <family val="2"/>
      </rPr>
      <t>n</t>
    </r>
    <r>
      <rPr>
        <b/>
        <sz val="6"/>
        <color rgb="FFFFFFFF"/>
        <rFont val="Arial"/>
        <family val="2"/>
      </rPr>
      <t>t</t>
    </r>
    <r>
      <rPr>
        <b/>
        <sz val="6"/>
        <color rgb="FFFFFFFF"/>
        <rFont val="Arial"/>
        <family val="2"/>
      </rPr>
      <t>aç</t>
    </r>
    <r>
      <rPr>
        <b/>
        <sz val="6"/>
        <color rgb="FFFFFFFF"/>
        <rFont val="Arial"/>
        <family val="2"/>
      </rPr>
      <t>ã</t>
    </r>
    <r>
      <rPr>
        <b/>
        <sz val="6"/>
        <color rgb="FFFFFFFF"/>
        <rFont val="Arial"/>
        <family val="2"/>
      </rPr>
      <t>o</t>
    </r>
  </si>
  <si>
    <r>
      <rPr>
        <b/>
        <sz val="6"/>
        <color rgb="FFFFFFFF"/>
        <rFont val="Arial"/>
        <family val="2"/>
      </rPr>
      <t>EPI</t>
    </r>
  </si>
  <si>
    <r>
      <rPr>
        <b/>
        <sz val="6"/>
        <color rgb="FFFFFFFF"/>
        <rFont val="Arial"/>
        <family val="2"/>
      </rPr>
      <t>F</t>
    </r>
    <r>
      <rPr>
        <b/>
        <sz val="6"/>
        <color rgb="FFFFFFFF"/>
        <rFont val="Arial"/>
        <family val="2"/>
      </rPr>
      <t>e</t>
    </r>
    <r>
      <rPr>
        <b/>
        <sz val="6"/>
        <color rgb="FFFFFFFF"/>
        <rFont val="Arial"/>
        <family val="2"/>
      </rPr>
      <t>r</t>
    </r>
    <r>
      <rPr>
        <b/>
        <sz val="6"/>
        <color rgb="FFFFFFFF"/>
        <rFont val="Arial"/>
        <family val="2"/>
      </rPr>
      <t>r</t>
    </r>
    <r>
      <rPr>
        <b/>
        <sz val="6"/>
        <color rgb="FFFFFFFF"/>
        <rFont val="Arial"/>
        <family val="2"/>
      </rPr>
      <t>a</t>
    </r>
    <r>
      <rPr>
        <b/>
        <sz val="6"/>
        <color rgb="FFFFFFFF"/>
        <rFont val="Arial"/>
        <family val="2"/>
      </rPr>
      <t>m</t>
    </r>
    <r>
      <rPr>
        <b/>
        <sz val="6"/>
        <color rgb="FFFFFFFF"/>
        <rFont val="Arial"/>
        <family val="2"/>
      </rPr>
      <t>e</t>
    </r>
    <r>
      <rPr>
        <b/>
        <sz val="6"/>
        <color rgb="FFFFFFFF"/>
        <rFont val="Arial"/>
        <family val="2"/>
      </rPr>
      <t>n</t>
    </r>
    <r>
      <rPr>
        <b/>
        <sz val="6"/>
        <color rgb="FFFFFFFF"/>
        <rFont val="Arial"/>
        <family val="2"/>
      </rPr>
      <t>t</t>
    </r>
    <r>
      <rPr>
        <b/>
        <sz val="6"/>
        <color rgb="FFFFFFFF"/>
        <rFont val="Arial"/>
        <family val="2"/>
      </rPr>
      <t>a</t>
    </r>
  </si>
  <si>
    <r>
      <rPr>
        <b/>
        <sz val="6"/>
        <color rgb="FFFFFFFF"/>
        <rFont val="Arial"/>
        <family val="2"/>
      </rPr>
      <t>T</t>
    </r>
    <r>
      <rPr>
        <b/>
        <sz val="6"/>
        <color rgb="FFFFFFFF"/>
        <rFont val="Arial"/>
        <family val="2"/>
      </rPr>
      <t>r</t>
    </r>
    <r>
      <rPr>
        <b/>
        <sz val="6"/>
        <color rgb="FFFFFFFF"/>
        <rFont val="Arial"/>
        <family val="2"/>
      </rPr>
      <t>a</t>
    </r>
    <r>
      <rPr>
        <b/>
        <sz val="6"/>
        <color rgb="FFFFFFFF"/>
        <rFont val="Arial"/>
        <family val="2"/>
      </rPr>
      <t>n</t>
    </r>
    <r>
      <rPr>
        <b/>
        <sz val="6"/>
        <color rgb="FFFFFFFF"/>
        <rFont val="Arial"/>
        <family val="2"/>
      </rPr>
      <t>s</t>
    </r>
    <r>
      <rPr>
        <b/>
        <sz val="6"/>
        <color rgb="FFFFFFFF"/>
        <rFont val="Arial"/>
        <family val="2"/>
      </rPr>
      <t>p</t>
    </r>
    <r>
      <rPr>
        <b/>
        <sz val="6"/>
        <color rgb="FFFFFFFF"/>
        <rFont val="Arial"/>
        <family val="2"/>
      </rPr>
      <t>o</t>
    </r>
    <r>
      <rPr>
        <b/>
        <sz val="6"/>
        <color rgb="FFFFFFFF"/>
        <rFont val="Arial"/>
        <family val="2"/>
      </rPr>
      <t>r</t>
    </r>
    <r>
      <rPr>
        <b/>
        <sz val="6"/>
        <color rgb="FFFFFFFF"/>
        <rFont val="Arial"/>
        <family val="2"/>
      </rPr>
      <t>t</t>
    </r>
    <r>
      <rPr>
        <b/>
        <sz val="6"/>
        <color rgb="FFFFFFFF"/>
        <rFont val="Arial"/>
        <family val="2"/>
      </rPr>
      <t>e</t>
    </r>
  </si>
  <si>
    <r>
      <rPr>
        <b/>
        <sz val="6"/>
        <color rgb="FFFFFFFF"/>
        <rFont val="Arial"/>
        <family val="2"/>
      </rPr>
      <t>E</t>
    </r>
    <r>
      <rPr>
        <b/>
        <sz val="6"/>
        <color rgb="FFFFFFFF"/>
        <rFont val="Arial"/>
        <family val="2"/>
      </rPr>
      <t>xa</t>
    </r>
    <r>
      <rPr>
        <b/>
        <sz val="6"/>
        <color rgb="FFFFFFFF"/>
        <rFont val="Arial"/>
        <family val="2"/>
      </rPr>
      <t>m</t>
    </r>
    <r>
      <rPr>
        <b/>
        <sz val="6"/>
        <color rgb="FFFFFFFF"/>
        <rFont val="Arial"/>
        <family val="2"/>
      </rPr>
      <t xml:space="preserve">e
</t>
    </r>
    <r>
      <rPr>
        <b/>
        <sz val="6"/>
        <color rgb="FFFFFFFF"/>
        <rFont val="Arial"/>
        <family val="2"/>
      </rPr>
      <t>O</t>
    </r>
    <r>
      <rPr>
        <b/>
        <sz val="6"/>
        <color rgb="FFFFFFFF"/>
        <rFont val="Arial"/>
        <family val="2"/>
      </rPr>
      <t>c</t>
    </r>
    <r>
      <rPr>
        <b/>
        <sz val="6"/>
        <color rgb="FFFFFFFF"/>
        <rFont val="Arial"/>
        <family val="2"/>
      </rPr>
      <t>u</t>
    </r>
    <r>
      <rPr>
        <b/>
        <sz val="6"/>
        <color rgb="FFFFFFFF"/>
        <rFont val="Arial"/>
        <family val="2"/>
      </rPr>
      <t>p</t>
    </r>
    <r>
      <rPr>
        <b/>
        <sz val="6"/>
        <color rgb="FFFFFFFF"/>
        <rFont val="Arial"/>
        <family val="2"/>
      </rPr>
      <t>a</t>
    </r>
    <r>
      <rPr>
        <b/>
        <sz val="6"/>
        <color rgb="FFFFFFFF"/>
        <rFont val="Arial"/>
        <family val="2"/>
      </rPr>
      <t>ci</t>
    </r>
    <r>
      <rPr>
        <b/>
        <sz val="6"/>
        <color rgb="FFFFFFFF"/>
        <rFont val="Arial"/>
        <family val="2"/>
      </rPr>
      <t>o</t>
    </r>
    <r>
      <rPr>
        <b/>
        <sz val="6"/>
        <color rgb="FFFFFFFF"/>
        <rFont val="Arial"/>
        <family val="2"/>
      </rPr>
      <t>n</t>
    </r>
    <r>
      <rPr>
        <b/>
        <sz val="6"/>
        <color rgb="FFFFFFFF"/>
        <rFont val="Arial"/>
        <family val="2"/>
      </rPr>
      <t>al</t>
    </r>
  </si>
  <si>
    <r>
      <rPr>
        <b/>
        <sz val="6"/>
        <color rgb="FFFFFFFF"/>
        <rFont val="Arial"/>
        <family val="2"/>
      </rPr>
      <t>Ce</t>
    </r>
    <r>
      <rPr>
        <b/>
        <sz val="6"/>
        <color rgb="FFFFFFFF"/>
        <rFont val="Arial"/>
        <family val="2"/>
      </rPr>
      <t>s</t>
    </r>
    <r>
      <rPr>
        <b/>
        <sz val="6"/>
        <color rgb="FFFFFFFF"/>
        <rFont val="Arial"/>
        <family val="2"/>
      </rPr>
      <t>t</t>
    </r>
    <r>
      <rPr>
        <b/>
        <sz val="6"/>
        <color rgb="FFFFFFFF"/>
        <rFont val="Arial"/>
        <family val="2"/>
      </rPr>
      <t xml:space="preserve">a
</t>
    </r>
    <r>
      <rPr>
        <b/>
        <sz val="6"/>
        <color rgb="FFFFFFFF"/>
        <rFont val="Arial"/>
        <family val="2"/>
      </rPr>
      <t>Bá</t>
    </r>
    <r>
      <rPr>
        <b/>
        <sz val="6"/>
        <color rgb="FFFFFFFF"/>
        <rFont val="Arial"/>
        <family val="2"/>
      </rPr>
      <t>s</t>
    </r>
    <r>
      <rPr>
        <b/>
        <sz val="6"/>
        <color rgb="FFFFFFFF"/>
        <rFont val="Arial"/>
        <family val="2"/>
      </rPr>
      <t>i</t>
    </r>
    <r>
      <rPr>
        <b/>
        <sz val="6"/>
        <color rgb="FFFFFFFF"/>
        <rFont val="Arial"/>
        <family val="2"/>
      </rPr>
      <t>c</t>
    </r>
    <r>
      <rPr>
        <b/>
        <sz val="6"/>
        <color rgb="FFFFFFFF"/>
        <rFont val="Arial"/>
        <family val="2"/>
      </rPr>
      <t>a</t>
    </r>
  </si>
  <si>
    <r>
      <rPr>
        <b/>
        <sz val="6"/>
        <color rgb="FFFFFFFF"/>
        <rFont val="Arial"/>
        <family val="2"/>
      </rPr>
      <t>As</t>
    </r>
    <r>
      <rPr>
        <b/>
        <sz val="6"/>
        <color rgb="FFFFFFFF"/>
        <rFont val="Arial"/>
        <family val="2"/>
      </rPr>
      <t>s</t>
    </r>
    <r>
      <rPr>
        <b/>
        <sz val="6"/>
        <color rgb="FFFFFFFF"/>
        <rFont val="Arial"/>
        <family val="2"/>
      </rPr>
      <t>i</t>
    </r>
    <r>
      <rPr>
        <b/>
        <sz val="6"/>
        <color rgb="FFFFFFFF"/>
        <rFont val="Arial"/>
        <family val="2"/>
      </rPr>
      <t>s</t>
    </r>
    <r>
      <rPr>
        <b/>
        <sz val="6"/>
        <color rgb="FFFFFFFF"/>
        <rFont val="Arial"/>
        <family val="2"/>
      </rPr>
      <t>t</t>
    </r>
    <r>
      <rPr>
        <b/>
        <sz val="6"/>
        <color rgb="FFFFFFFF"/>
        <rFont val="Arial"/>
        <family val="2"/>
      </rPr>
      <t>ê</t>
    </r>
    <r>
      <rPr>
        <b/>
        <sz val="6"/>
        <color rgb="FFFFFFFF"/>
        <rFont val="Arial"/>
        <family val="2"/>
      </rPr>
      <t>n</t>
    </r>
    <r>
      <rPr>
        <b/>
        <sz val="6"/>
        <color rgb="FFFFFFFF"/>
        <rFont val="Arial"/>
        <family val="2"/>
      </rPr>
      <t xml:space="preserve">cia
</t>
    </r>
    <r>
      <rPr>
        <b/>
        <sz val="6"/>
        <color rgb="FFFFFFFF"/>
        <rFont val="Arial"/>
        <family val="2"/>
      </rPr>
      <t>M</t>
    </r>
    <r>
      <rPr>
        <b/>
        <sz val="6"/>
        <color rgb="FFFFFFFF"/>
        <rFont val="Arial"/>
        <family val="2"/>
      </rPr>
      <t>é</t>
    </r>
    <r>
      <rPr>
        <b/>
        <sz val="6"/>
        <color rgb="FFFFFFFF"/>
        <rFont val="Arial"/>
        <family val="2"/>
      </rPr>
      <t>d</t>
    </r>
    <r>
      <rPr>
        <b/>
        <sz val="6"/>
        <color rgb="FFFFFFFF"/>
        <rFont val="Arial"/>
        <family val="2"/>
      </rPr>
      <t>i</t>
    </r>
    <r>
      <rPr>
        <b/>
        <sz val="6"/>
        <color rgb="FFFFFFFF"/>
        <rFont val="Arial"/>
        <family val="2"/>
      </rPr>
      <t>c</t>
    </r>
    <r>
      <rPr>
        <b/>
        <sz val="6"/>
        <color rgb="FFFFFFFF"/>
        <rFont val="Arial"/>
        <family val="2"/>
      </rPr>
      <t>a</t>
    </r>
  </si>
  <si>
    <r>
      <rPr>
        <b/>
        <sz val="6"/>
        <color rgb="FFFFFFFF"/>
        <rFont val="Arial"/>
        <family val="2"/>
      </rPr>
      <t>S</t>
    </r>
    <r>
      <rPr>
        <b/>
        <sz val="6"/>
        <color rgb="FFFFFFFF"/>
        <rFont val="Arial"/>
        <family val="2"/>
      </rPr>
      <t>e</t>
    </r>
    <r>
      <rPr>
        <b/>
        <sz val="6"/>
        <color rgb="FFFFFFFF"/>
        <rFont val="Arial"/>
        <family val="2"/>
      </rPr>
      <t>g</t>
    </r>
    <r>
      <rPr>
        <b/>
        <sz val="6"/>
        <color rgb="FFFFFFFF"/>
        <rFont val="Arial"/>
        <family val="2"/>
      </rPr>
      <t>u</t>
    </r>
    <r>
      <rPr>
        <b/>
        <sz val="6"/>
        <color rgb="FFFFFFFF"/>
        <rFont val="Arial"/>
        <family val="2"/>
      </rPr>
      <t>r</t>
    </r>
    <r>
      <rPr>
        <b/>
        <sz val="6"/>
        <color rgb="FFFFFFFF"/>
        <rFont val="Arial"/>
        <family val="2"/>
      </rPr>
      <t>o</t>
    </r>
    <r>
      <rPr>
        <b/>
        <sz val="6"/>
        <color rgb="FFFFFFFF"/>
        <rFont val="Arial"/>
        <family val="2"/>
      </rPr>
      <t xml:space="preserve"> </t>
    </r>
    <r>
      <rPr>
        <b/>
        <sz val="6"/>
        <color rgb="FFFFFFFF"/>
        <rFont val="Arial"/>
        <family val="2"/>
      </rPr>
      <t>d</t>
    </r>
    <r>
      <rPr>
        <b/>
        <sz val="6"/>
        <color rgb="FFFFFFFF"/>
        <rFont val="Arial"/>
        <family val="2"/>
      </rPr>
      <t>e</t>
    </r>
    <r>
      <rPr>
        <b/>
        <sz val="6"/>
        <color rgb="FFFFFFFF"/>
        <rFont val="Arial"/>
        <family val="2"/>
      </rPr>
      <t xml:space="preserve"> </t>
    </r>
    <r>
      <rPr>
        <b/>
        <sz val="6"/>
        <color rgb="FFFFFFFF"/>
        <rFont val="Arial"/>
        <family val="2"/>
      </rPr>
      <t>V</t>
    </r>
    <r>
      <rPr>
        <b/>
        <sz val="6"/>
        <color rgb="FFFFFFFF"/>
        <rFont val="Arial"/>
        <family val="2"/>
      </rPr>
      <t>i</t>
    </r>
    <r>
      <rPr>
        <b/>
        <sz val="6"/>
        <color rgb="FFFFFFFF"/>
        <rFont val="Arial"/>
        <family val="2"/>
      </rPr>
      <t>d</t>
    </r>
    <r>
      <rPr>
        <b/>
        <sz val="6"/>
        <color rgb="FFFFFFFF"/>
        <rFont val="Arial"/>
        <family val="2"/>
      </rPr>
      <t>a</t>
    </r>
  </si>
  <si>
    <t>R$</t>
  </si>
  <si>
    <t>P8060</t>
  </si>
  <si>
    <t>P8061</t>
  </si>
  <si>
    <t>P8065</t>
  </si>
  <si>
    <t>P8066</t>
  </si>
  <si>
    <t>Laboratorista</t>
  </si>
  <si>
    <t>Sondador</t>
  </si>
  <si>
    <t>18m/dia</t>
  </si>
  <si>
    <t>m</t>
  </si>
  <si>
    <t>2.2.1</t>
  </si>
  <si>
    <t>2.2.2</t>
  </si>
  <si>
    <t>2.2.3</t>
  </si>
  <si>
    <t>2.2.4</t>
  </si>
  <si>
    <t>Custo Mensal da Tarefa (22 DIAS)</t>
  </si>
  <si>
    <t>VALOR DO PROJETO DE OBRAS DE ARTE ESPECIAIS</t>
  </si>
  <si>
    <t>Valor Total da Tarefa</t>
  </si>
  <si>
    <t>VALOR DO PROJETO DE TERRAPLENAGEM</t>
  </si>
  <si>
    <t>DAER-RS 01/21</t>
  </si>
  <si>
    <t>Operário / Auxiliar de Pista</t>
  </si>
  <si>
    <t>Valor Mensal da Tarefa (20 dias)</t>
  </si>
  <si>
    <t>1.6</t>
  </si>
  <si>
    <t>Laboratorista (Chefe)</t>
  </si>
  <si>
    <t>Laboratorista Auxiliar</t>
  </si>
  <si>
    <t>Auxiliar Técnico</t>
  </si>
  <si>
    <t>Ensaio de granulometria</t>
  </si>
  <si>
    <t>3 m/dia</t>
  </si>
  <si>
    <t>Limite de Liquidez</t>
  </si>
  <si>
    <t>Ensaio de limite de liquidez</t>
  </si>
  <si>
    <t>Limite de Plasticidade</t>
  </si>
  <si>
    <t>2.2.5</t>
  </si>
  <si>
    <t>Ensaio de limite de plasticidade</t>
  </si>
  <si>
    <t>ens</t>
  </si>
  <si>
    <t>Relatório de Andamento da Obra</t>
  </si>
  <si>
    <t>PLANO DE EXECUÇÃO</t>
  </si>
  <si>
    <t>TRINCHEIRA JOAQUIM NABUCO E DR. CLAUDINO DOS SANTOS</t>
  </si>
  <si>
    <t>TRINCHEIRA DA RUA CMTE. AVIADOR JOSÉ PAULO LEPINSKI</t>
  </si>
  <si>
    <t>3.1.1</t>
  </si>
  <si>
    <t>3.1.2</t>
  </si>
  <si>
    <t>3.1.3</t>
  </si>
  <si>
    <t>3.2.1</t>
  </si>
  <si>
    <t xml:space="preserve">Relatório de Inspeção </t>
  </si>
  <si>
    <t>Total Laudo Tecnico Conclusivo / mês</t>
  </si>
  <si>
    <t>4.2.1</t>
  </si>
  <si>
    <t>4.1.1</t>
  </si>
  <si>
    <t>4.1.2</t>
  </si>
  <si>
    <t>4.1.3</t>
  </si>
  <si>
    <t>4.1.4</t>
  </si>
  <si>
    <t>4.1.5</t>
  </si>
  <si>
    <t>4.1.6</t>
  </si>
  <si>
    <t>4.1.7</t>
  </si>
  <si>
    <t>Projeto Executivo de Recuperação Estrutural</t>
  </si>
  <si>
    <t>3.2.2</t>
  </si>
  <si>
    <r>
      <rPr>
        <sz val="6"/>
        <rFont val="Arial MT"/>
        <family val="2"/>
      </rPr>
      <t>P8001</t>
    </r>
  </si>
  <si>
    <r>
      <rPr>
        <sz val="6"/>
        <rFont val="Arial MT"/>
        <family val="2"/>
      </rPr>
      <t>Advogado júnior</t>
    </r>
  </si>
  <si>
    <r>
      <rPr>
        <sz val="6"/>
        <rFont val="Arial MT"/>
        <family val="2"/>
      </rPr>
      <t>mês</t>
    </r>
  </si>
  <si>
    <r>
      <rPr>
        <sz val="6"/>
        <rFont val="Arial MT"/>
        <family val="2"/>
      </rPr>
      <t>P8002</t>
    </r>
  </si>
  <si>
    <r>
      <rPr>
        <sz val="6"/>
        <rFont val="Arial MT"/>
        <family val="2"/>
      </rPr>
      <t>Advogado pleno</t>
    </r>
  </si>
  <si>
    <r>
      <rPr>
        <sz val="6"/>
        <rFont val="Arial MT"/>
        <family val="2"/>
      </rPr>
      <t>P8003</t>
    </r>
  </si>
  <si>
    <r>
      <rPr>
        <sz val="6"/>
        <rFont val="Arial MT"/>
        <family val="2"/>
      </rPr>
      <t>Advogado sênior</t>
    </r>
  </si>
  <si>
    <r>
      <rPr>
        <sz val="6"/>
        <rFont val="Arial MT"/>
        <family val="2"/>
      </rPr>
      <t>Analista de desenvolvimento de sistemas júnior</t>
    </r>
  </si>
  <si>
    <r>
      <rPr>
        <sz val="6"/>
        <rFont val="Arial MT"/>
        <family val="2"/>
      </rPr>
      <t>P8008</t>
    </r>
  </si>
  <si>
    <r>
      <rPr>
        <sz val="6"/>
        <rFont val="Arial MT"/>
        <family val="2"/>
      </rPr>
      <t>Analista de desenvolvimento de sistemas pleno</t>
    </r>
  </si>
  <si>
    <r>
      <rPr>
        <sz val="6"/>
        <rFont val="Arial MT"/>
        <family val="2"/>
      </rPr>
      <t>P8009</t>
    </r>
  </si>
  <si>
    <r>
      <rPr>
        <sz val="6"/>
        <rFont val="Arial MT"/>
        <family val="2"/>
      </rPr>
      <t>Analista de desenvolvimento de sistemas sênior</t>
    </r>
  </si>
  <si>
    <r>
      <rPr>
        <sz val="6"/>
        <rFont val="Arial MT"/>
        <family val="2"/>
      </rPr>
      <t>P8013</t>
    </r>
  </si>
  <si>
    <r>
      <rPr>
        <sz val="6"/>
        <rFont val="Arial MT"/>
        <family val="2"/>
      </rPr>
      <t>Arquiteto júnior</t>
    </r>
  </si>
  <si>
    <r>
      <rPr>
        <sz val="6"/>
        <rFont val="Arial MT"/>
        <family val="2"/>
      </rPr>
      <t>P8014</t>
    </r>
  </si>
  <si>
    <r>
      <rPr>
        <sz val="6"/>
        <rFont val="Arial MT"/>
        <family val="2"/>
      </rPr>
      <t>Arquiteto pleno</t>
    </r>
  </si>
  <si>
    <r>
      <rPr>
        <sz val="6"/>
        <rFont val="Arial MT"/>
        <family val="2"/>
      </rPr>
      <t>P8015</t>
    </r>
  </si>
  <si>
    <r>
      <rPr>
        <sz val="6"/>
        <rFont val="Arial MT"/>
        <family val="2"/>
      </rPr>
      <t>Arquiteto sênior</t>
    </r>
  </si>
  <si>
    <r>
      <rPr>
        <sz val="6"/>
        <rFont val="Arial MT"/>
        <family val="2"/>
      </rPr>
      <t>P8019</t>
    </r>
  </si>
  <si>
    <r>
      <rPr>
        <sz val="6"/>
        <rFont val="Arial MT"/>
        <family val="2"/>
      </rPr>
      <t>Assistente social júnior</t>
    </r>
  </si>
  <si>
    <r>
      <rPr>
        <sz val="6"/>
        <rFont val="Arial MT"/>
        <family val="2"/>
      </rPr>
      <t>P8020</t>
    </r>
  </si>
  <si>
    <r>
      <rPr>
        <sz val="6"/>
        <rFont val="Arial MT"/>
        <family val="2"/>
      </rPr>
      <t>Assistente social pleno</t>
    </r>
  </si>
  <si>
    <r>
      <rPr>
        <sz val="6"/>
        <rFont val="Arial MT"/>
        <family val="2"/>
      </rPr>
      <t>P8021</t>
    </r>
  </si>
  <si>
    <r>
      <rPr>
        <sz val="6"/>
        <rFont val="Arial MT"/>
        <family val="2"/>
      </rPr>
      <t>Assistente social sênior</t>
    </r>
  </si>
  <si>
    <r>
      <rPr>
        <sz val="6"/>
        <rFont val="Arial MT"/>
        <family val="2"/>
      </rPr>
      <t>P8025</t>
    </r>
  </si>
  <si>
    <r>
      <rPr>
        <sz val="6"/>
        <rFont val="Arial MT"/>
        <family val="2"/>
      </rPr>
      <t>Auxiliar</t>
    </r>
  </si>
  <si>
    <r>
      <rPr>
        <sz val="6"/>
        <rFont val="Arial MT"/>
        <family val="2"/>
      </rPr>
      <t>P8026</t>
    </r>
  </si>
  <si>
    <r>
      <rPr>
        <sz val="6"/>
        <rFont val="Arial MT"/>
        <family val="2"/>
      </rPr>
      <t>Auxiliar administrativo</t>
    </r>
  </si>
  <si>
    <r>
      <rPr>
        <sz val="6"/>
        <rFont val="Arial MT"/>
        <family val="2"/>
      </rPr>
      <t>P8027</t>
    </r>
  </si>
  <si>
    <r>
      <rPr>
        <sz val="6"/>
        <rFont val="Arial MT"/>
        <family val="2"/>
      </rPr>
      <t>Auxiliar de laboratório</t>
    </r>
  </si>
  <si>
    <r>
      <rPr>
        <sz val="6"/>
        <rFont val="Arial MT"/>
        <family val="2"/>
      </rPr>
      <t>P8028</t>
    </r>
  </si>
  <si>
    <r>
      <rPr>
        <sz val="6"/>
        <rFont val="Arial MT"/>
        <family val="2"/>
      </rPr>
      <t>Auxiliar de topografia</t>
    </r>
  </si>
  <si>
    <r>
      <rPr>
        <sz val="6"/>
        <rFont val="Arial MT"/>
        <family val="2"/>
      </rPr>
      <t>P8032</t>
    </r>
  </si>
  <si>
    <r>
      <rPr>
        <sz val="6"/>
        <rFont val="Arial MT"/>
        <family val="2"/>
      </rPr>
      <t>Biólogo júnior</t>
    </r>
  </si>
  <si>
    <r>
      <rPr>
        <sz val="6"/>
        <rFont val="Arial MT"/>
        <family val="2"/>
      </rPr>
      <t>P8033</t>
    </r>
  </si>
  <si>
    <r>
      <rPr>
        <sz val="6"/>
        <rFont val="Arial MT"/>
        <family val="2"/>
      </rPr>
      <t>Biólogo pleno</t>
    </r>
  </si>
  <si>
    <r>
      <rPr>
        <sz val="6"/>
        <rFont val="Arial MT"/>
        <family val="2"/>
      </rPr>
      <t>P8034</t>
    </r>
  </si>
  <si>
    <r>
      <rPr>
        <sz val="6"/>
        <rFont val="Arial MT"/>
        <family val="2"/>
      </rPr>
      <t>Biólogo sênior</t>
    </r>
  </si>
  <si>
    <r>
      <rPr>
        <sz val="6"/>
        <rFont val="Arial MT"/>
        <family val="2"/>
      </rPr>
      <t>P8038</t>
    </r>
  </si>
  <si>
    <r>
      <rPr>
        <sz val="6"/>
        <rFont val="Arial MT"/>
        <family val="2"/>
      </rPr>
      <t>Chefe de escritório</t>
    </r>
  </si>
  <si>
    <r>
      <rPr>
        <sz val="6"/>
        <rFont val="Arial MT"/>
        <family val="2"/>
      </rPr>
      <t>P8040</t>
    </r>
  </si>
  <si>
    <r>
      <rPr>
        <sz val="6"/>
        <rFont val="Arial MT"/>
        <family val="2"/>
      </rPr>
      <t>Contador júnior</t>
    </r>
  </si>
  <si>
    <r>
      <rPr>
        <sz val="6"/>
        <rFont val="Arial MT"/>
        <family val="2"/>
      </rPr>
      <t>P8041</t>
    </r>
  </si>
  <si>
    <r>
      <rPr>
        <sz val="6"/>
        <rFont val="Arial MT"/>
        <family val="2"/>
      </rPr>
      <t>Contador pleno</t>
    </r>
  </si>
  <si>
    <r>
      <rPr>
        <sz val="6"/>
        <rFont val="Arial MT"/>
        <family val="2"/>
      </rPr>
      <t>P8042</t>
    </r>
  </si>
  <si>
    <r>
      <rPr>
        <sz val="6"/>
        <rFont val="Arial MT"/>
        <family val="2"/>
      </rPr>
      <t>Contador sênior</t>
    </r>
  </si>
  <si>
    <r>
      <rPr>
        <sz val="6"/>
        <rFont val="Arial MT"/>
        <family val="2"/>
      </rPr>
      <t>P8044</t>
    </r>
  </si>
  <si>
    <r>
      <rPr>
        <sz val="6"/>
        <rFont val="Arial MT"/>
        <family val="2"/>
      </rPr>
      <t>Coordenador ambiental</t>
    </r>
  </si>
  <si>
    <r>
      <rPr>
        <sz val="6"/>
        <rFont val="Arial MT"/>
        <family val="2"/>
      </rPr>
      <t>P8045</t>
    </r>
  </si>
  <si>
    <r>
      <rPr>
        <sz val="6"/>
        <rFont val="Arial MT"/>
        <family val="2"/>
      </rPr>
      <t>Economista júnior</t>
    </r>
  </si>
  <si>
    <r>
      <rPr>
        <sz val="6"/>
        <rFont val="Arial MT"/>
        <family val="2"/>
      </rPr>
      <t>P8046</t>
    </r>
  </si>
  <si>
    <r>
      <rPr>
        <sz val="6"/>
        <rFont val="Arial MT"/>
        <family val="2"/>
      </rPr>
      <t>Economista pleno</t>
    </r>
  </si>
  <si>
    <r>
      <rPr>
        <sz val="6"/>
        <rFont val="Arial MT"/>
        <family val="2"/>
      </rPr>
      <t>P8047</t>
    </r>
  </si>
  <si>
    <r>
      <rPr>
        <sz val="6"/>
        <rFont val="Arial MT"/>
        <family val="2"/>
      </rPr>
      <t>Economista sênior</t>
    </r>
  </si>
  <si>
    <r>
      <rPr>
        <sz val="6"/>
        <rFont val="Arial MT"/>
        <family val="2"/>
      </rPr>
      <t>P8051</t>
    </r>
  </si>
  <si>
    <r>
      <rPr>
        <sz val="6"/>
        <rFont val="Arial MT"/>
        <family val="2"/>
      </rPr>
      <t>Engenheiro agrimensor/Geógrafo júnior</t>
    </r>
  </si>
  <si>
    <r>
      <rPr>
        <sz val="6"/>
        <rFont val="Arial MT"/>
        <family val="2"/>
      </rPr>
      <t>P8052</t>
    </r>
  </si>
  <si>
    <r>
      <rPr>
        <sz val="6"/>
        <rFont val="Arial MT"/>
        <family val="2"/>
      </rPr>
      <t>Engenheiro agrimensor/Geógrafo pleno</t>
    </r>
  </si>
  <si>
    <r>
      <rPr>
        <sz val="6"/>
        <rFont val="Arial MT"/>
        <family val="2"/>
      </rPr>
      <t>P8053</t>
    </r>
  </si>
  <si>
    <r>
      <rPr>
        <sz val="6"/>
        <rFont val="Arial MT"/>
        <family val="2"/>
      </rPr>
      <t>Engenheiro agrimensor/Geógrafo sênior</t>
    </r>
  </si>
  <si>
    <r>
      <rPr>
        <sz val="6"/>
        <rFont val="Arial MT"/>
        <family val="2"/>
      </rPr>
      <t>P8054</t>
    </r>
  </si>
  <si>
    <r>
      <rPr>
        <sz val="6"/>
        <rFont val="Arial MT"/>
        <family val="2"/>
      </rPr>
      <t>Engenheiro agrônomo júnior</t>
    </r>
  </si>
  <si>
    <r>
      <rPr>
        <sz val="6"/>
        <rFont val="Arial MT"/>
        <family val="2"/>
      </rPr>
      <t>P8055</t>
    </r>
  </si>
  <si>
    <r>
      <rPr>
        <sz val="6"/>
        <rFont val="Arial MT"/>
        <family val="2"/>
      </rPr>
      <t>Engenheiro agrônomo pleno</t>
    </r>
  </si>
  <si>
    <r>
      <rPr>
        <sz val="6"/>
        <rFont val="Arial MT"/>
        <family val="2"/>
      </rPr>
      <t>P8056</t>
    </r>
  </si>
  <si>
    <r>
      <rPr>
        <sz val="6"/>
        <rFont val="Arial MT"/>
        <family val="2"/>
      </rPr>
      <t>Engenheiro agrônomo sênior</t>
    </r>
  </si>
  <si>
    <r>
      <rPr>
        <sz val="6"/>
        <rFont val="Arial MT"/>
        <family val="2"/>
      </rPr>
      <t>P8057</t>
    </r>
  </si>
  <si>
    <r>
      <rPr>
        <sz val="6"/>
        <rFont val="Arial MT"/>
        <family val="2"/>
      </rPr>
      <t>Engenheiro ambiental júnior</t>
    </r>
  </si>
  <si>
    <r>
      <rPr>
        <sz val="6"/>
        <rFont val="Arial MT"/>
        <family val="2"/>
      </rPr>
      <t>P8058</t>
    </r>
  </si>
  <si>
    <r>
      <rPr>
        <sz val="6"/>
        <rFont val="Arial MT"/>
        <family val="2"/>
      </rPr>
      <t>Engenheiro ambiental pleno</t>
    </r>
  </si>
  <si>
    <r>
      <rPr>
        <sz val="6"/>
        <rFont val="Arial MT"/>
        <family val="2"/>
      </rPr>
      <t>P8059</t>
    </r>
  </si>
  <si>
    <r>
      <rPr>
        <sz val="6"/>
        <rFont val="Arial MT"/>
        <family val="2"/>
      </rPr>
      <t>Engenheiro ambiental sênior</t>
    </r>
  </si>
  <si>
    <r>
      <rPr>
        <sz val="6"/>
        <rFont val="Arial MT"/>
        <family val="2"/>
      </rPr>
      <t>P8060</t>
    </r>
  </si>
  <si>
    <r>
      <rPr>
        <sz val="6"/>
        <rFont val="Arial MT"/>
        <family val="2"/>
      </rPr>
      <t>Engenheiro consultor especial</t>
    </r>
  </si>
  <si>
    <r>
      <rPr>
        <sz val="6"/>
        <rFont val="Arial MT"/>
        <family val="2"/>
      </rPr>
      <t>P8061</t>
    </r>
  </si>
  <si>
    <r>
      <rPr>
        <sz val="6"/>
        <rFont val="Arial MT"/>
        <family val="2"/>
      </rPr>
      <t>Engenheiro coordenador</t>
    </r>
  </si>
  <si>
    <r>
      <rPr>
        <sz val="6"/>
        <rFont val="Arial MT"/>
        <family val="2"/>
      </rPr>
      <t>P8062</t>
    </r>
  </si>
  <si>
    <r>
      <rPr>
        <sz val="6"/>
        <rFont val="Arial MT"/>
        <family val="2"/>
      </rPr>
      <t>Engenheiro de pesca júnior</t>
    </r>
  </si>
  <si>
    <r>
      <rPr>
        <sz val="6"/>
        <rFont val="Arial MT"/>
        <family val="2"/>
      </rPr>
      <t>P8063</t>
    </r>
  </si>
  <si>
    <r>
      <rPr>
        <sz val="6"/>
        <rFont val="Arial MT"/>
        <family val="2"/>
      </rPr>
      <t>Engenheiro de pesca pleno</t>
    </r>
  </si>
  <si>
    <r>
      <rPr>
        <sz val="6"/>
        <rFont val="Arial MT"/>
        <family val="2"/>
      </rPr>
      <t>P8064</t>
    </r>
  </si>
  <si>
    <r>
      <rPr>
        <sz val="6"/>
        <rFont val="Arial MT"/>
        <family val="2"/>
      </rPr>
      <t>Engenheiro de pesca sênior</t>
    </r>
  </si>
  <si>
    <r>
      <rPr>
        <sz val="6"/>
        <rFont val="Arial MT"/>
        <family val="2"/>
      </rPr>
      <t>P8065</t>
    </r>
  </si>
  <si>
    <r>
      <rPr>
        <sz val="6"/>
        <rFont val="Arial MT"/>
        <family val="2"/>
      </rPr>
      <t>Engenheiro de projetos júnior</t>
    </r>
  </si>
  <si>
    <r>
      <rPr>
        <sz val="6"/>
        <rFont val="Arial MT"/>
        <family val="2"/>
      </rPr>
      <t>P8066</t>
    </r>
  </si>
  <si>
    <r>
      <rPr>
        <sz val="6"/>
        <rFont val="Arial MT"/>
        <family val="2"/>
      </rPr>
      <t>Engenheiro de projetos pleno</t>
    </r>
  </si>
  <si>
    <r>
      <rPr>
        <sz val="6"/>
        <rFont val="Arial MT"/>
        <family val="2"/>
      </rPr>
      <t>P8067</t>
    </r>
  </si>
  <si>
    <r>
      <rPr>
        <sz val="6"/>
        <rFont val="Arial MT"/>
        <family val="2"/>
      </rPr>
      <t>Engenheiro de projetos sênior</t>
    </r>
  </si>
  <si>
    <r>
      <rPr>
        <sz val="6"/>
        <rFont val="Arial MT"/>
        <family val="2"/>
      </rPr>
      <t>P8068</t>
    </r>
  </si>
  <si>
    <r>
      <rPr>
        <sz val="6"/>
        <rFont val="Arial MT"/>
        <family val="2"/>
      </rPr>
      <t>Engenheiro florestal júnior</t>
    </r>
  </si>
  <si>
    <r>
      <rPr>
        <sz val="6"/>
        <rFont val="Arial MT"/>
        <family val="2"/>
      </rPr>
      <t>P8069</t>
    </r>
  </si>
  <si>
    <r>
      <rPr>
        <sz val="6"/>
        <rFont val="Arial MT"/>
        <family val="2"/>
      </rPr>
      <t>Engenheiro florestal pleno</t>
    </r>
  </si>
  <si>
    <r>
      <rPr>
        <sz val="6"/>
        <rFont val="Arial MT"/>
        <family val="2"/>
      </rPr>
      <t>P8070</t>
    </r>
  </si>
  <si>
    <r>
      <rPr>
        <sz val="6"/>
        <rFont val="Arial MT"/>
        <family val="2"/>
      </rPr>
      <t>Engenheiro florestal sênior</t>
    </r>
  </si>
  <si>
    <r>
      <rPr>
        <sz val="6"/>
        <rFont val="Arial MT"/>
        <family val="2"/>
      </rPr>
      <t>P8080</t>
    </r>
  </si>
  <si>
    <r>
      <rPr>
        <sz val="6"/>
        <rFont val="Arial MT"/>
        <family val="2"/>
      </rPr>
      <t>Geólogo júnior</t>
    </r>
  </si>
  <si>
    <r>
      <rPr>
        <sz val="6"/>
        <rFont val="Arial MT"/>
        <family val="2"/>
      </rPr>
      <t>P8081</t>
    </r>
  </si>
  <si>
    <r>
      <rPr>
        <sz val="6"/>
        <rFont val="Arial MT"/>
        <family val="2"/>
      </rPr>
      <t>Geólogo pleno</t>
    </r>
  </si>
  <si>
    <r>
      <rPr>
        <sz val="6"/>
        <rFont val="Arial MT"/>
        <family val="2"/>
      </rPr>
      <t>P8082</t>
    </r>
  </si>
  <si>
    <r>
      <rPr>
        <sz val="6"/>
        <rFont val="Arial MT"/>
        <family val="2"/>
      </rPr>
      <t>Geólogo sênior</t>
    </r>
  </si>
  <si>
    <r>
      <rPr>
        <sz val="6"/>
        <rFont val="Arial MT"/>
        <family val="2"/>
      </rPr>
      <t>P8086</t>
    </r>
  </si>
  <si>
    <r>
      <rPr>
        <sz val="6"/>
        <rFont val="Arial MT"/>
        <family val="2"/>
      </rPr>
      <t>Historiador/Sociólogo júnior</t>
    </r>
  </si>
  <si>
    <r>
      <rPr>
        <sz val="6"/>
        <rFont val="Arial MT"/>
        <family val="2"/>
      </rPr>
      <t>P8087</t>
    </r>
  </si>
  <si>
    <r>
      <rPr>
        <sz val="6"/>
        <rFont val="Arial MT"/>
        <family val="2"/>
      </rPr>
      <t>Historiador/Sociólogo pleno</t>
    </r>
  </si>
  <si>
    <r>
      <rPr>
        <sz val="6"/>
        <rFont val="Arial MT"/>
        <family val="2"/>
      </rPr>
      <t>P8088</t>
    </r>
  </si>
  <si>
    <r>
      <rPr>
        <sz val="6"/>
        <rFont val="Arial MT"/>
        <family val="2"/>
      </rPr>
      <t>Historiador/Sociólogo sênior</t>
    </r>
  </si>
  <si>
    <r>
      <rPr>
        <sz val="6"/>
        <rFont val="Arial MT"/>
        <family val="2"/>
      </rPr>
      <t>P8092</t>
    </r>
  </si>
  <si>
    <r>
      <rPr>
        <sz val="6"/>
        <rFont val="Arial MT"/>
        <family val="2"/>
      </rPr>
      <t>Jornalista júnior</t>
    </r>
  </si>
  <si>
    <r>
      <rPr>
        <sz val="6"/>
        <rFont val="Arial MT"/>
        <family val="2"/>
      </rPr>
      <t>P8093</t>
    </r>
  </si>
  <si>
    <r>
      <rPr>
        <sz val="6"/>
        <rFont val="Arial MT"/>
        <family val="2"/>
      </rPr>
      <t>Jornalista pleno</t>
    </r>
  </si>
  <si>
    <r>
      <rPr>
        <sz val="6"/>
        <rFont val="Arial MT"/>
        <family val="2"/>
      </rPr>
      <t>P8094</t>
    </r>
  </si>
  <si>
    <r>
      <rPr>
        <sz val="6"/>
        <rFont val="Arial MT"/>
        <family val="2"/>
      </rPr>
      <t>Jornalista sênior</t>
    </r>
  </si>
  <si>
    <r>
      <rPr>
        <sz val="6"/>
        <rFont val="Arial MT"/>
        <family val="2"/>
      </rPr>
      <t>P8098</t>
    </r>
  </si>
  <si>
    <r>
      <rPr>
        <sz val="6"/>
        <rFont val="Arial MT"/>
        <family val="2"/>
      </rPr>
      <t>Laboratorista</t>
    </r>
  </si>
  <si>
    <r>
      <rPr>
        <sz val="6"/>
        <rFont val="Arial MT"/>
        <family val="2"/>
      </rPr>
      <t>P8102</t>
    </r>
  </si>
  <si>
    <r>
      <rPr>
        <sz val="6"/>
        <rFont val="Arial MT"/>
        <family val="2"/>
      </rPr>
      <t>Médico veterinário</t>
    </r>
  </si>
  <si>
    <r>
      <rPr>
        <sz val="6"/>
        <rFont val="Arial MT"/>
        <family val="2"/>
      </rPr>
      <t>P8106</t>
    </r>
  </si>
  <si>
    <r>
      <rPr>
        <sz val="6"/>
        <rFont val="Arial MT"/>
        <family val="2"/>
      </rPr>
      <t>Meteorologista júnior</t>
    </r>
  </si>
  <si>
    <r>
      <rPr>
        <sz val="6"/>
        <rFont val="Arial MT"/>
        <family val="2"/>
      </rPr>
      <t>P8107</t>
    </r>
  </si>
  <si>
    <r>
      <rPr>
        <sz val="6"/>
        <rFont val="Arial MT"/>
        <family val="2"/>
      </rPr>
      <t>Meteorologista pleno</t>
    </r>
  </si>
  <si>
    <r>
      <rPr>
        <sz val="6"/>
        <rFont val="Arial MT"/>
        <family val="2"/>
      </rPr>
      <t>P8108</t>
    </r>
  </si>
  <si>
    <r>
      <rPr>
        <sz val="6"/>
        <rFont val="Arial MT"/>
        <family val="2"/>
      </rPr>
      <t>Meteorologista sênior</t>
    </r>
  </si>
  <si>
    <r>
      <rPr>
        <sz val="6"/>
        <rFont val="Arial MT"/>
        <family val="2"/>
      </rPr>
      <t>P8112</t>
    </r>
  </si>
  <si>
    <r>
      <rPr>
        <sz val="6"/>
        <rFont val="Arial MT"/>
        <family val="2"/>
      </rPr>
      <t>Motorista de caminhão</t>
    </r>
  </si>
  <si>
    <r>
      <rPr>
        <sz val="6"/>
        <rFont val="Arial MT"/>
        <family val="2"/>
      </rPr>
      <t>P8113</t>
    </r>
  </si>
  <si>
    <r>
      <rPr>
        <sz val="6"/>
        <rFont val="Arial MT"/>
        <family val="2"/>
      </rPr>
      <t>Motorista de veículo leve</t>
    </r>
  </si>
  <si>
    <r>
      <rPr>
        <sz val="6"/>
        <rFont val="Arial MT"/>
        <family val="2"/>
      </rPr>
      <t>P8117</t>
    </r>
  </si>
  <si>
    <r>
      <rPr>
        <sz val="6"/>
        <rFont val="Arial MT"/>
        <family val="2"/>
      </rPr>
      <t>Oceanógrafo júnior</t>
    </r>
  </si>
  <si>
    <r>
      <rPr>
        <sz val="6"/>
        <rFont val="Arial MT"/>
        <family val="2"/>
      </rPr>
      <t>P8118</t>
    </r>
  </si>
  <si>
    <r>
      <rPr>
        <sz val="6"/>
        <rFont val="Arial MT"/>
        <family val="2"/>
      </rPr>
      <t>Oceanógrafo pleno</t>
    </r>
  </si>
  <si>
    <r>
      <rPr>
        <sz val="6"/>
        <rFont val="Arial MT"/>
        <family val="2"/>
      </rPr>
      <t>P8119</t>
    </r>
  </si>
  <si>
    <r>
      <rPr>
        <sz val="6"/>
        <rFont val="Arial MT"/>
        <family val="2"/>
      </rPr>
      <t>Oceanógrafo sênior</t>
    </r>
  </si>
  <si>
    <r>
      <rPr>
        <sz val="6"/>
        <rFont val="Arial MT"/>
        <family val="2"/>
      </rPr>
      <t>P8123</t>
    </r>
  </si>
  <si>
    <r>
      <rPr>
        <sz val="6"/>
        <rFont val="Arial MT"/>
        <family val="2"/>
      </rPr>
      <t>Paleontólogo/Arqueólogo/Antropólogo júnior</t>
    </r>
  </si>
  <si>
    <r>
      <rPr>
        <sz val="6"/>
        <rFont val="Arial MT"/>
        <family val="2"/>
      </rPr>
      <t>P8124</t>
    </r>
  </si>
  <si>
    <r>
      <rPr>
        <sz val="6"/>
        <rFont val="Arial MT"/>
        <family val="2"/>
      </rPr>
      <t>Paleontólogo/Arqueólogo/Antropólogo pleno</t>
    </r>
  </si>
  <si>
    <r>
      <rPr>
        <sz val="6"/>
        <rFont val="Arial MT"/>
        <family val="2"/>
      </rPr>
      <t>P8125</t>
    </r>
  </si>
  <si>
    <r>
      <rPr>
        <sz val="6"/>
        <rFont val="Arial MT"/>
        <family val="2"/>
      </rPr>
      <t>Paleontólogo/Arqueólogo/Antropólogo sênior</t>
    </r>
  </si>
  <si>
    <r>
      <rPr>
        <sz val="6"/>
        <rFont val="Arial MT"/>
        <family val="2"/>
      </rPr>
      <t>P8129</t>
    </r>
  </si>
  <si>
    <r>
      <rPr>
        <sz val="6"/>
        <rFont val="Arial MT"/>
        <family val="2"/>
      </rPr>
      <t>Pedagogo júnior</t>
    </r>
  </si>
  <si>
    <r>
      <rPr>
        <sz val="6"/>
        <rFont val="Arial MT"/>
        <family val="2"/>
      </rPr>
      <t>P8130</t>
    </r>
  </si>
  <si>
    <r>
      <rPr>
        <sz val="6"/>
        <rFont val="Arial MT"/>
        <family val="2"/>
      </rPr>
      <t>Pedagogo pleno</t>
    </r>
  </si>
  <si>
    <r>
      <rPr>
        <sz val="6"/>
        <rFont val="Arial MT"/>
        <family val="2"/>
      </rPr>
      <t>P8131</t>
    </r>
  </si>
  <si>
    <r>
      <rPr>
        <sz val="6"/>
        <rFont val="Arial MT"/>
        <family val="2"/>
      </rPr>
      <t>Pedagogo sênior</t>
    </r>
  </si>
  <si>
    <r>
      <rPr>
        <sz val="6"/>
        <rFont val="Arial MT"/>
        <family val="2"/>
      </rPr>
      <t>P8135</t>
    </r>
  </si>
  <si>
    <r>
      <rPr>
        <sz val="6"/>
        <rFont val="Arial MT"/>
        <family val="2"/>
      </rPr>
      <t>Secretária</t>
    </r>
  </si>
  <si>
    <r>
      <rPr>
        <sz val="6"/>
        <rFont val="Arial MT"/>
        <family val="2"/>
      </rPr>
      <t>P8139</t>
    </r>
  </si>
  <si>
    <r>
      <rPr>
        <sz val="6"/>
        <rFont val="Arial MT"/>
        <family val="2"/>
      </rPr>
      <t>Sondador</t>
    </r>
  </si>
  <si>
    <r>
      <rPr>
        <sz val="6"/>
        <rFont val="Arial MT"/>
        <family val="2"/>
      </rPr>
      <t>P8143</t>
    </r>
  </si>
  <si>
    <r>
      <rPr>
        <sz val="6"/>
        <rFont val="Arial MT"/>
        <family val="2"/>
      </rPr>
      <t>Técnico ambiental</t>
    </r>
  </si>
  <si>
    <r>
      <rPr>
        <sz val="6"/>
        <rFont val="Arial MT"/>
        <family val="2"/>
      </rPr>
      <t>P8147</t>
    </r>
  </si>
  <si>
    <r>
      <rPr>
        <sz val="6"/>
        <rFont val="Arial MT"/>
        <family val="2"/>
      </rPr>
      <t>Técnico de obras</t>
    </r>
  </si>
  <si>
    <r>
      <rPr>
        <sz val="6"/>
        <rFont val="Arial MT"/>
        <family val="2"/>
      </rPr>
      <t>P8151</t>
    </r>
  </si>
  <si>
    <r>
      <rPr>
        <sz val="6"/>
        <rFont val="Arial MT"/>
        <family val="2"/>
      </rPr>
      <t>Técnico de segurança do trabalho</t>
    </r>
  </si>
  <si>
    <r>
      <rPr>
        <sz val="6"/>
        <rFont val="Arial MT"/>
        <family val="2"/>
      </rPr>
      <t>P8155</t>
    </r>
  </si>
  <si>
    <r>
      <rPr>
        <sz val="6"/>
        <rFont val="Arial MT"/>
        <family val="2"/>
      </rPr>
      <t>Técnico em geoprocessamento</t>
    </r>
  </si>
  <si>
    <r>
      <rPr>
        <sz val="6"/>
        <rFont val="Arial MT"/>
        <family val="2"/>
      </rPr>
      <t>P8159</t>
    </r>
  </si>
  <si>
    <r>
      <rPr>
        <sz val="6"/>
        <rFont val="Arial MT"/>
        <family val="2"/>
      </rPr>
      <t>Técnico em informática - programador</t>
    </r>
  </si>
  <si>
    <r>
      <rPr>
        <sz val="6"/>
        <rFont val="Arial MT"/>
        <family val="2"/>
      </rPr>
      <t>P8163</t>
    </r>
  </si>
  <si>
    <r>
      <rPr>
        <sz val="6"/>
        <rFont val="Arial MT"/>
        <family val="2"/>
      </rPr>
      <t>Topógrafo</t>
    </r>
  </si>
  <si>
    <r>
      <rPr>
        <sz val="6"/>
        <rFont val="Arial MT"/>
        <family val="2"/>
      </rPr>
      <t>P8167</t>
    </r>
  </si>
  <si>
    <r>
      <rPr>
        <sz val="6"/>
        <rFont val="Arial MT"/>
        <family val="2"/>
      </rPr>
      <t>Arquivista júnior</t>
    </r>
  </si>
  <si>
    <r>
      <rPr>
        <sz val="6"/>
        <rFont val="Arial MT"/>
        <family val="2"/>
      </rPr>
      <t>P8168</t>
    </r>
  </si>
  <si>
    <r>
      <rPr>
        <sz val="6"/>
        <rFont val="Arial MT"/>
        <family val="2"/>
      </rPr>
      <t>Arquivista pleno</t>
    </r>
  </si>
  <si>
    <r>
      <rPr>
        <sz val="6"/>
        <rFont val="Arial MT"/>
        <family val="2"/>
      </rPr>
      <t>P8169</t>
    </r>
  </si>
  <si>
    <r>
      <rPr>
        <sz val="6"/>
        <rFont val="Arial MT"/>
        <family val="2"/>
      </rPr>
      <t>Arquivista sênior</t>
    </r>
  </si>
  <si>
    <r>
      <rPr>
        <sz val="6"/>
        <rFont val="Arial MT"/>
        <family val="2"/>
      </rPr>
      <t>P8173</t>
    </r>
  </si>
  <si>
    <r>
      <rPr>
        <sz val="6"/>
        <rFont val="Arial MT"/>
        <family val="2"/>
      </rPr>
      <t>Administrador júnior</t>
    </r>
  </si>
  <si>
    <r>
      <rPr>
        <sz val="6"/>
        <rFont val="Arial MT"/>
        <family val="2"/>
      </rPr>
      <t>P8174</t>
    </r>
  </si>
  <si>
    <r>
      <rPr>
        <sz val="6"/>
        <rFont val="Arial MT"/>
        <family val="2"/>
      </rPr>
      <t>Administrador pleno</t>
    </r>
  </si>
  <si>
    <r>
      <rPr>
        <sz val="6"/>
        <rFont val="Arial MT"/>
        <family val="2"/>
      </rPr>
      <t>P8175</t>
    </r>
  </si>
  <si>
    <r>
      <rPr>
        <sz val="6"/>
        <rFont val="Arial MT"/>
        <family val="2"/>
      </rPr>
      <t>Administrador sênior</t>
    </r>
  </si>
  <si>
    <r>
      <rPr>
        <b/>
        <sz val="12"/>
        <rFont val="Arial"/>
        <family val="2"/>
      </rPr>
      <t>RELATÓRIO DE CUSTOS GERAIS E BENEFÍCIOS E DESPESAS INDIRETAS - BDI</t>
    </r>
  </si>
  <si>
    <r>
      <rPr>
        <b/>
        <sz val="10"/>
        <rFont val="Arial"/>
        <family val="2"/>
      </rPr>
      <t xml:space="preserve">Tabela 1 - Custos de veículos
</t>
    </r>
    <r>
      <rPr>
        <b/>
        <sz val="10"/>
        <rFont val="Arial"/>
        <family val="2"/>
      </rPr>
      <t>Tabela de Preços de Consultoria - mês de referência: janeiro de 2022</t>
    </r>
  </si>
  <si>
    <r>
      <rPr>
        <b/>
        <sz val="9"/>
        <color rgb="FFFFFFFF"/>
        <rFont val="Arial"/>
        <family val="2"/>
      </rPr>
      <t>Item</t>
    </r>
  </si>
  <si>
    <r>
      <rPr>
        <b/>
        <sz val="9"/>
        <color rgb="FFFFFFFF"/>
        <rFont val="Arial"/>
        <family val="2"/>
      </rPr>
      <t>Código</t>
    </r>
  </si>
  <si>
    <r>
      <rPr>
        <b/>
        <sz val="9"/>
        <color rgb="FFFFFFFF"/>
        <rFont val="Arial"/>
        <family val="2"/>
      </rPr>
      <t>Tipo</t>
    </r>
  </si>
  <si>
    <r>
      <rPr>
        <b/>
        <sz val="9"/>
        <color rgb="FFFFFFFF"/>
        <rFont val="Arial"/>
        <family val="2"/>
      </rPr>
      <t>Unidade</t>
    </r>
  </si>
  <si>
    <r>
      <rPr>
        <b/>
        <sz val="9"/>
        <color rgb="FFFFFFFF"/>
        <rFont val="Arial"/>
        <family val="2"/>
      </rPr>
      <t>Custo unitário (R$ / un)</t>
    </r>
  </si>
  <si>
    <r>
      <rPr>
        <b/>
        <sz val="9"/>
        <color rgb="FFFFFFFF"/>
        <rFont val="Arial"/>
        <family val="2"/>
      </rPr>
      <t>Produtivo</t>
    </r>
  </si>
  <si>
    <r>
      <rPr>
        <b/>
        <sz val="9"/>
        <color rgb="FFFFFFFF"/>
        <rFont val="Arial"/>
        <family val="2"/>
      </rPr>
      <t>Improdutivo</t>
    </r>
  </si>
  <si>
    <r>
      <rPr>
        <sz val="9"/>
        <rFont val="Arial MT"/>
        <family val="2"/>
      </rPr>
      <t>Veículos</t>
    </r>
  </si>
  <si>
    <r>
      <rPr>
        <sz val="9"/>
        <rFont val="Arial MT"/>
        <family val="2"/>
      </rPr>
      <t>E8889</t>
    </r>
  </si>
  <si>
    <r>
      <rPr>
        <sz val="9"/>
        <rFont val="Arial MT"/>
        <family val="2"/>
      </rPr>
      <t>Veículo leve - 53 kW (sem motorista)</t>
    </r>
  </si>
  <si>
    <r>
      <rPr>
        <sz val="9"/>
        <rFont val="Arial MT"/>
        <family val="2"/>
      </rPr>
      <t>hora</t>
    </r>
  </si>
  <si>
    <r>
      <rPr>
        <sz val="9"/>
        <rFont val="Arial MT"/>
        <family val="2"/>
      </rPr>
      <t>E8891</t>
    </r>
  </si>
  <si>
    <r>
      <rPr>
        <sz val="9"/>
        <rFont val="Arial MT"/>
        <family val="2"/>
      </rPr>
      <t>Veículo leve Pick Up 4x4 - 147 kW (sem motorista)</t>
    </r>
  </si>
  <si>
    <r>
      <rPr>
        <sz val="9"/>
        <rFont val="Arial MT"/>
        <family val="2"/>
      </rPr>
      <t>E8887</t>
    </r>
  </si>
  <si>
    <r>
      <rPr>
        <sz val="9"/>
        <rFont val="Arial MT"/>
        <family val="2"/>
      </rPr>
      <t>Van furgão - 93 kW (com motorista)</t>
    </r>
  </si>
  <si>
    <r>
      <rPr>
        <sz val="8"/>
        <rFont val="Arial MT"/>
        <family val="2"/>
      </rPr>
      <t>Fonte: FGV IBRE</t>
    </r>
  </si>
  <si>
    <r>
      <rPr>
        <sz val="9"/>
        <rFont val="Arial MT"/>
        <family val="2"/>
      </rPr>
      <t>Imóveis</t>
    </r>
  </si>
  <si>
    <r>
      <rPr>
        <sz val="9"/>
        <rFont val="Arial MT"/>
        <family val="2"/>
      </rPr>
      <t>B8951</t>
    </r>
  </si>
  <si>
    <r>
      <rPr>
        <sz val="9"/>
        <rFont val="Arial MT"/>
        <family val="2"/>
      </rPr>
      <t>Comercial (2,60% do CMCC - SINAPI)</t>
    </r>
  </si>
  <si>
    <r>
      <rPr>
        <sz val="9"/>
        <rFont val="Arial MT"/>
        <family val="2"/>
      </rPr>
      <t>m² x mês</t>
    </r>
  </si>
  <si>
    <r>
      <rPr>
        <sz val="9"/>
        <rFont val="Arial MT"/>
        <family val="2"/>
      </rPr>
      <t>B8952</t>
    </r>
  </si>
  <si>
    <r>
      <rPr>
        <sz val="9"/>
        <rFont val="Arial MT"/>
        <family val="2"/>
      </rPr>
      <t>Residencial (1,70% do CMCC - SINAPI)</t>
    </r>
  </si>
  <si>
    <r>
      <rPr>
        <sz val="9"/>
        <rFont val="Arial MT"/>
        <family val="2"/>
      </rPr>
      <t>Mobiliário</t>
    </r>
  </si>
  <si>
    <r>
      <rPr>
        <sz val="9"/>
        <rFont val="Arial MT"/>
        <family val="2"/>
      </rPr>
      <t>B8953</t>
    </r>
  </si>
  <si>
    <r>
      <rPr>
        <sz val="9"/>
        <rFont val="Arial MT"/>
        <family val="2"/>
      </rPr>
      <t>Escritório</t>
    </r>
  </si>
  <si>
    <r>
      <rPr>
        <sz val="9"/>
        <rFont val="Arial MT"/>
        <family val="2"/>
      </rPr>
      <t>ocupante x mês</t>
    </r>
  </si>
  <si>
    <r>
      <rPr>
        <sz val="9"/>
        <rFont val="Arial MT"/>
        <family val="2"/>
      </rPr>
      <t>B8954</t>
    </r>
  </si>
  <si>
    <r>
      <rPr>
        <sz val="9"/>
        <rFont val="Arial MT"/>
        <family val="2"/>
      </rPr>
      <t>Residência</t>
    </r>
  </si>
  <si>
    <r>
      <rPr>
        <sz val="9"/>
        <rFont val="Arial MT"/>
        <family val="2"/>
      </rPr>
      <t>Cesta das Instalações</t>
    </r>
  </si>
  <si>
    <r>
      <rPr>
        <sz val="9"/>
        <rFont val="Arial MT"/>
        <family val="2"/>
      </rPr>
      <t>B8955</t>
    </r>
  </si>
  <si>
    <r>
      <rPr>
        <sz val="9"/>
        <rFont val="Arial MT"/>
        <family val="2"/>
      </rPr>
      <t>Laboratório de asfalto</t>
    </r>
  </si>
  <si>
    <r>
      <rPr>
        <sz val="9"/>
        <rFont val="Arial MT"/>
        <family val="2"/>
      </rPr>
      <t>mês</t>
    </r>
  </si>
  <si>
    <r>
      <rPr>
        <sz val="9"/>
        <rFont val="Arial MT"/>
        <family val="2"/>
      </rPr>
      <t>B8956</t>
    </r>
  </si>
  <si>
    <r>
      <rPr>
        <sz val="9"/>
        <rFont val="Arial MT"/>
        <family val="2"/>
      </rPr>
      <t>Laboratório de concreto</t>
    </r>
  </si>
  <si>
    <r>
      <rPr>
        <sz val="9"/>
        <rFont val="Arial MT"/>
        <family val="2"/>
      </rPr>
      <t>B8957</t>
    </r>
  </si>
  <si>
    <r>
      <rPr>
        <sz val="9"/>
        <rFont val="Arial MT"/>
        <family val="2"/>
      </rPr>
      <t>Laboratório de solos</t>
    </r>
  </si>
  <si>
    <r>
      <rPr>
        <sz val="9"/>
        <rFont val="Arial MT"/>
        <family val="2"/>
      </rPr>
      <t>B8958</t>
    </r>
  </si>
  <si>
    <r>
      <rPr>
        <sz val="9"/>
        <rFont val="Arial MT"/>
        <family val="2"/>
      </rPr>
      <t>Topografia</t>
    </r>
  </si>
  <si>
    <r>
      <rPr>
        <sz val="9"/>
        <rFont val="Arial MT"/>
        <family val="2"/>
      </rPr>
      <t>Custos Diversos</t>
    </r>
  </si>
  <si>
    <r>
      <rPr>
        <sz val="9"/>
        <rFont val="Arial MT"/>
        <family val="2"/>
      </rPr>
      <t>B8959</t>
    </r>
  </si>
  <si>
    <r>
      <rPr>
        <sz val="9"/>
        <rFont val="Arial MT"/>
        <family val="2"/>
      </rPr>
      <t>B8960</t>
    </r>
  </si>
  <si>
    <r>
      <rPr>
        <b/>
        <sz val="10"/>
        <rFont val="Arial"/>
        <family val="2"/>
      </rPr>
      <t xml:space="preserve">Tabela 3 - Benefícios e Despesas Indiretas
</t>
    </r>
    <r>
      <rPr>
        <b/>
        <sz val="10"/>
        <rFont val="Arial"/>
        <family val="2"/>
      </rPr>
      <t>Tabela de Preços de Consultoria - mês de referência: janeiro de 2022</t>
    </r>
  </si>
  <si>
    <r>
      <rPr>
        <b/>
        <sz val="9"/>
        <color rgb="FFFFFFFF"/>
        <rFont val="Arial"/>
        <family val="2"/>
      </rPr>
      <t>Benefícios e Despesas Indiretas - BDI</t>
    </r>
  </si>
  <si>
    <r>
      <rPr>
        <b/>
        <sz val="9"/>
        <rFont val="Arial"/>
        <family val="2"/>
      </rPr>
      <t>Despesas Indiretas</t>
    </r>
  </si>
  <si>
    <r>
      <rPr>
        <b/>
        <sz val="9"/>
        <rFont val="Arial"/>
        <family val="2"/>
      </rPr>
      <t>% sobre PV</t>
    </r>
  </si>
  <si>
    <r>
      <rPr>
        <b/>
        <sz val="9"/>
        <rFont val="Arial"/>
        <family val="2"/>
      </rPr>
      <t>% sobre CD</t>
    </r>
  </si>
  <si>
    <r>
      <rPr>
        <sz val="9"/>
        <rFont val="Arial MT"/>
        <family val="2"/>
      </rPr>
      <t>Administração Central</t>
    </r>
  </si>
  <si>
    <r>
      <rPr>
        <sz val="9"/>
        <rFont val="Arial MT"/>
        <family val="2"/>
      </rPr>
      <t>Variável - f (CD)</t>
    </r>
  </si>
  <si>
    <r>
      <rPr>
        <sz val="9"/>
        <rFont val="Arial MT"/>
        <family val="2"/>
      </rPr>
      <t>Despesas Financeiras</t>
    </r>
  </si>
  <si>
    <r>
      <rPr>
        <sz val="9"/>
        <rFont val="Arial MT"/>
        <family val="2"/>
      </rPr>
      <t>0,93% sobre (PV - Lucro)</t>
    </r>
  </si>
  <si>
    <r>
      <rPr>
        <sz val="9"/>
        <rFont val="Arial MT"/>
        <family val="2"/>
      </rPr>
      <t>Riscos</t>
    </r>
  </si>
  <si>
    <r>
      <rPr>
        <sz val="9"/>
        <rFont val="Arial MT"/>
        <family val="2"/>
      </rPr>
      <t>0,50% do PV</t>
    </r>
  </si>
  <si>
    <r>
      <rPr>
        <sz val="9"/>
        <rFont val="Arial MT"/>
        <family val="2"/>
      </rPr>
      <t>Garantias Contratuais</t>
    </r>
  </si>
  <si>
    <r>
      <rPr>
        <sz val="9"/>
        <rFont val="Arial MT"/>
        <family val="2"/>
      </rPr>
      <t>0,10% do PV</t>
    </r>
  </si>
  <si>
    <r>
      <rPr>
        <b/>
        <sz val="9"/>
        <rFont val="Arial"/>
        <family val="2"/>
      </rPr>
      <t>Subtotal 1</t>
    </r>
  </si>
  <si>
    <r>
      <rPr>
        <b/>
        <sz val="9"/>
        <rFont val="Arial"/>
        <family val="2"/>
      </rPr>
      <t>Benefícios</t>
    </r>
  </si>
  <si>
    <r>
      <rPr>
        <sz val="9"/>
        <rFont val="Arial MT"/>
        <family val="2"/>
      </rPr>
      <t>Lucro Operacional</t>
    </r>
  </si>
  <si>
    <r>
      <rPr>
        <b/>
        <sz val="9"/>
        <rFont val="Arial"/>
        <family val="2"/>
      </rPr>
      <t>Subtotal 2</t>
    </r>
  </si>
  <si>
    <r>
      <rPr>
        <b/>
        <sz val="9"/>
        <rFont val="Arial"/>
        <family val="2"/>
      </rPr>
      <t>Tributos</t>
    </r>
  </si>
  <si>
    <r>
      <rPr>
        <sz val="9"/>
        <rFont val="Arial MT"/>
        <family val="2"/>
      </rPr>
      <t>PIS</t>
    </r>
  </si>
  <si>
    <r>
      <rPr>
        <sz val="9"/>
        <rFont val="Arial MT"/>
        <family val="2"/>
      </rPr>
      <t>1,65% do PV</t>
    </r>
  </si>
  <si>
    <r>
      <rPr>
        <sz val="9"/>
        <rFont val="Arial MT"/>
        <family val="2"/>
      </rPr>
      <t>COFINS</t>
    </r>
  </si>
  <si>
    <r>
      <rPr>
        <sz val="9"/>
        <rFont val="Arial MT"/>
        <family val="2"/>
      </rPr>
      <t>7,60% do PV</t>
    </r>
  </si>
  <si>
    <r>
      <rPr>
        <sz val="9"/>
        <rFont val="Arial MT"/>
        <family val="2"/>
      </rPr>
      <t>ISSQN*</t>
    </r>
  </si>
  <si>
    <r>
      <rPr>
        <sz val="9"/>
        <rFont val="Arial MT"/>
        <family val="2"/>
      </rPr>
      <t>5,00% do PV</t>
    </r>
  </si>
  <si>
    <r>
      <rPr>
        <b/>
        <sz val="9"/>
        <rFont val="Arial"/>
        <family val="2"/>
      </rPr>
      <t>Subtotal 3</t>
    </r>
  </si>
  <si>
    <r>
      <rPr>
        <b/>
        <sz val="9"/>
        <color rgb="FFFFFFFF"/>
        <rFont val="Arial"/>
        <family val="2"/>
      </rPr>
      <t>Total - BDI (%)</t>
    </r>
  </si>
  <si>
    <r>
      <rPr>
        <sz val="9"/>
        <rFont val="Arial MT"/>
        <family val="2"/>
      </rPr>
      <t>(*) Limite máximo adotado de 5%; valor variável em função da legislação de cada município. As empresas licitantes deverão adotar as alíquotas pertinentes.</t>
    </r>
  </si>
  <si>
    <r>
      <rPr>
        <sz val="6"/>
        <rFont val="Arial"/>
        <family val="2"/>
      </rPr>
      <t>80,18%</t>
    </r>
  </si>
  <si>
    <r>
      <rPr>
        <sz val="6"/>
        <rFont val="Arial"/>
        <family val="2"/>
      </rPr>
      <t>13,76%</t>
    </r>
  </si>
  <si>
    <r>
      <rPr>
        <sz val="6"/>
        <rFont val="Arial"/>
        <family val="2"/>
      </rPr>
      <t>0,90%</t>
    </r>
  </si>
  <si>
    <r>
      <rPr>
        <sz val="6"/>
        <rFont val="Arial"/>
        <family val="2"/>
      </rPr>
      <t>0,00%</t>
    </r>
  </si>
  <si>
    <r>
      <rPr>
        <sz val="6"/>
        <rFont val="Arial"/>
        <family val="2"/>
      </rPr>
      <t>0,08%</t>
    </r>
  </si>
  <si>
    <r>
      <rPr>
        <sz val="6"/>
        <rFont val="Arial"/>
        <family val="2"/>
      </rPr>
      <t>7,14%</t>
    </r>
  </si>
  <si>
    <r>
      <rPr>
        <sz val="6"/>
        <rFont val="Arial"/>
        <family val="2"/>
      </rPr>
      <t>0,23%</t>
    </r>
  </si>
  <si>
    <r>
      <rPr>
        <sz val="6"/>
        <rFont val="Arial"/>
        <family val="2"/>
      </rPr>
      <t>102,29%</t>
    </r>
  </si>
  <si>
    <r>
      <rPr>
        <sz val="6"/>
        <rFont val="Arial"/>
        <family val="2"/>
      </rPr>
      <t>10,32%</t>
    </r>
  </si>
  <si>
    <r>
      <rPr>
        <sz val="6"/>
        <rFont val="Arial"/>
        <family val="2"/>
      </rPr>
      <t>0,68%</t>
    </r>
  </si>
  <si>
    <r>
      <rPr>
        <sz val="6"/>
        <rFont val="Arial"/>
        <family val="2"/>
      </rPr>
      <t>0,06%</t>
    </r>
  </si>
  <si>
    <r>
      <rPr>
        <sz val="6"/>
        <rFont val="Arial"/>
        <family val="2"/>
      </rPr>
      <t>5,36%</t>
    </r>
  </si>
  <si>
    <r>
      <rPr>
        <sz val="6"/>
        <rFont val="Arial"/>
        <family val="2"/>
      </rPr>
      <t>0,18%</t>
    </r>
  </si>
  <si>
    <r>
      <rPr>
        <sz val="6"/>
        <rFont val="Arial"/>
        <family val="2"/>
      </rPr>
      <t>96,77%</t>
    </r>
  </si>
  <si>
    <r>
      <rPr>
        <sz val="6"/>
        <rFont val="Arial"/>
        <family val="2"/>
      </rPr>
      <t>6,04%</t>
    </r>
  </si>
  <si>
    <r>
      <rPr>
        <sz val="6"/>
        <rFont val="Arial"/>
        <family val="2"/>
      </rPr>
      <t>0,40%</t>
    </r>
  </si>
  <si>
    <r>
      <rPr>
        <sz val="6"/>
        <rFont val="Arial"/>
        <family val="2"/>
      </rPr>
      <t>0,04%</t>
    </r>
  </si>
  <si>
    <r>
      <rPr>
        <sz val="6"/>
        <rFont val="Arial"/>
        <family val="2"/>
      </rPr>
      <t>3,14%</t>
    </r>
  </si>
  <si>
    <r>
      <rPr>
        <sz val="6"/>
        <rFont val="Arial"/>
        <family val="2"/>
      </rPr>
      <t>0,10%</t>
    </r>
  </si>
  <si>
    <r>
      <rPr>
        <sz val="6"/>
        <rFont val="Arial"/>
        <family val="2"/>
      </rPr>
      <t>89,90%</t>
    </r>
  </si>
  <si>
    <r>
      <rPr>
        <sz val="6"/>
        <rFont val="Arial"/>
        <family val="2"/>
      </rPr>
      <t>17,61%</t>
    </r>
  </si>
  <si>
    <r>
      <rPr>
        <sz val="6"/>
        <rFont val="Arial"/>
        <family val="2"/>
      </rPr>
      <t>0,57%</t>
    </r>
  </si>
  <si>
    <r>
      <rPr>
        <sz val="6"/>
        <rFont val="Arial"/>
        <family val="2"/>
      </rPr>
      <t>0,11%</t>
    </r>
  </si>
  <si>
    <r>
      <rPr>
        <sz val="6"/>
        <rFont val="Arial"/>
        <family val="2"/>
      </rPr>
      <t>9,15%</t>
    </r>
  </si>
  <si>
    <r>
      <rPr>
        <sz val="6"/>
        <rFont val="Arial"/>
        <family val="2"/>
      </rPr>
      <t>0,30%</t>
    </r>
  </si>
  <si>
    <r>
      <rPr>
        <sz val="6"/>
        <rFont val="Arial"/>
        <family val="2"/>
      </rPr>
      <t>107,92%</t>
    </r>
  </si>
  <si>
    <r>
      <rPr>
        <sz val="6"/>
        <rFont val="Arial"/>
        <family val="2"/>
      </rPr>
      <t>13,21%</t>
    </r>
  </si>
  <si>
    <r>
      <rPr>
        <sz val="6"/>
        <rFont val="Arial"/>
        <family val="2"/>
      </rPr>
      <t>6,86%</t>
    </r>
  </si>
  <si>
    <r>
      <rPr>
        <sz val="6"/>
        <rFont val="Arial"/>
        <family val="2"/>
      </rPr>
      <t>0,22%</t>
    </r>
  </si>
  <si>
    <r>
      <rPr>
        <sz val="6"/>
        <rFont val="Arial"/>
        <family val="2"/>
      </rPr>
      <t>100,56%</t>
    </r>
  </si>
  <si>
    <r>
      <rPr>
        <sz val="6"/>
        <rFont val="Arial"/>
        <family val="2"/>
      </rPr>
      <t>7,41%</t>
    </r>
  </si>
  <si>
    <r>
      <rPr>
        <sz val="6"/>
        <rFont val="Arial"/>
        <family val="2"/>
      </rPr>
      <t>0,05%</t>
    </r>
  </si>
  <si>
    <r>
      <rPr>
        <sz val="6"/>
        <rFont val="Arial"/>
        <family val="2"/>
      </rPr>
      <t>3,85%</t>
    </r>
  </si>
  <si>
    <r>
      <rPr>
        <sz val="6"/>
        <rFont val="Arial"/>
        <family val="2"/>
      </rPr>
      <t>0,13%</t>
    </r>
  </si>
  <si>
    <r>
      <rPr>
        <sz val="6"/>
        <rFont val="Arial"/>
        <family val="2"/>
      </rPr>
      <t>91,61%</t>
    </r>
  </si>
  <si>
    <r>
      <rPr>
        <sz val="6"/>
        <rFont val="Arial"/>
        <family val="2"/>
      </rPr>
      <t>79,99%</t>
    </r>
  </si>
  <si>
    <r>
      <rPr>
        <sz val="6"/>
        <rFont val="Arial"/>
        <family val="2"/>
      </rPr>
      <t>5,70%</t>
    </r>
  </si>
  <si>
    <r>
      <rPr>
        <sz val="6"/>
        <rFont val="Arial"/>
        <family val="2"/>
      </rPr>
      <t>0,37%</t>
    </r>
  </si>
  <si>
    <r>
      <rPr>
        <sz val="6"/>
        <rFont val="Arial"/>
        <family val="2"/>
      </rPr>
      <t>0,03%</t>
    </r>
  </si>
  <si>
    <r>
      <rPr>
        <sz val="6"/>
        <rFont val="Arial"/>
        <family val="2"/>
      </rPr>
      <t>2,96%</t>
    </r>
  </si>
  <si>
    <r>
      <rPr>
        <sz val="6"/>
        <rFont val="Arial"/>
        <family val="2"/>
      </rPr>
      <t>89,15%</t>
    </r>
  </si>
  <si>
    <r>
      <rPr>
        <sz val="6"/>
        <rFont val="Arial"/>
        <family val="2"/>
      </rPr>
      <t>5,08%</t>
    </r>
  </si>
  <si>
    <r>
      <rPr>
        <sz val="6"/>
        <rFont val="Arial"/>
        <family val="2"/>
      </rPr>
      <t>0,33%</t>
    </r>
  </si>
  <si>
    <r>
      <rPr>
        <sz val="6"/>
        <rFont val="Arial"/>
        <family val="2"/>
      </rPr>
      <t>2,64%</t>
    </r>
  </si>
  <si>
    <r>
      <rPr>
        <sz val="6"/>
        <rFont val="Arial"/>
        <family val="2"/>
      </rPr>
      <t>0,09%</t>
    </r>
  </si>
  <si>
    <r>
      <rPr>
        <sz val="6"/>
        <rFont val="Arial"/>
        <family val="2"/>
      </rPr>
      <t>88,16%</t>
    </r>
  </si>
  <si>
    <r>
      <rPr>
        <sz val="6"/>
        <rFont val="Arial"/>
        <family val="2"/>
      </rPr>
      <t>4,58%</t>
    </r>
  </si>
  <si>
    <r>
      <rPr>
        <sz val="6"/>
        <rFont val="Arial"/>
        <family val="2"/>
      </rPr>
      <t>0,02%</t>
    </r>
  </si>
  <si>
    <r>
      <rPr>
        <sz val="6"/>
        <rFont val="Arial"/>
        <family val="2"/>
      </rPr>
      <t>2,38%</t>
    </r>
  </si>
  <si>
    <r>
      <rPr>
        <sz val="6"/>
        <rFont val="Arial"/>
        <family val="2"/>
      </rPr>
      <t>87,35%</t>
    </r>
  </si>
  <si>
    <r>
      <rPr>
        <sz val="6"/>
        <rFont val="Arial"/>
        <family val="2"/>
      </rPr>
      <t>80,88%</t>
    </r>
  </si>
  <si>
    <r>
      <rPr>
        <sz val="6"/>
        <rFont val="Arial"/>
        <family val="2"/>
      </rPr>
      <t>24,55%</t>
    </r>
  </si>
  <si>
    <r>
      <rPr>
        <sz val="6"/>
        <rFont val="Arial"/>
        <family val="2"/>
      </rPr>
      <t>1,61%</t>
    </r>
  </si>
  <si>
    <r>
      <rPr>
        <sz val="6"/>
        <rFont val="Arial"/>
        <family val="2"/>
      </rPr>
      <t>3,15%</t>
    </r>
  </si>
  <si>
    <r>
      <rPr>
        <sz val="6"/>
        <rFont val="Arial"/>
        <family val="2"/>
      </rPr>
      <t>0,16%</t>
    </r>
  </si>
  <si>
    <r>
      <rPr>
        <sz val="6"/>
        <rFont val="Arial"/>
        <family val="2"/>
      </rPr>
      <t>12,75%</t>
    </r>
  </si>
  <si>
    <r>
      <rPr>
        <sz val="6"/>
        <rFont val="Arial"/>
        <family val="2"/>
      </rPr>
      <t>0,42%</t>
    </r>
  </si>
  <si>
    <r>
      <rPr>
        <sz val="6"/>
        <rFont val="Arial"/>
        <family val="2"/>
      </rPr>
      <t>123,52%</t>
    </r>
  </si>
  <si>
    <r>
      <rPr>
        <sz val="6"/>
        <rFont val="Arial"/>
        <family val="2"/>
      </rPr>
      <t>18,41%</t>
    </r>
  </si>
  <si>
    <r>
      <rPr>
        <sz val="6"/>
        <rFont val="Arial"/>
        <family val="2"/>
      </rPr>
      <t>1,21%</t>
    </r>
  </si>
  <si>
    <r>
      <rPr>
        <sz val="6"/>
        <rFont val="Arial"/>
        <family val="2"/>
      </rPr>
      <t>0,87%</t>
    </r>
  </si>
  <si>
    <r>
      <rPr>
        <sz val="6"/>
        <rFont val="Arial"/>
        <family val="2"/>
      </rPr>
      <t>0,12%</t>
    </r>
  </si>
  <si>
    <r>
      <rPr>
        <sz val="6"/>
        <rFont val="Arial"/>
        <family val="2"/>
      </rPr>
      <t>9,56%</t>
    </r>
  </si>
  <si>
    <r>
      <rPr>
        <sz val="6"/>
        <rFont val="Arial"/>
        <family val="2"/>
      </rPr>
      <t>0,31%</t>
    </r>
  </si>
  <si>
    <r>
      <rPr>
        <sz val="6"/>
        <rFont val="Arial"/>
        <family val="2"/>
      </rPr>
      <t>111,36%</t>
    </r>
  </si>
  <si>
    <r>
      <rPr>
        <sz val="6"/>
        <rFont val="Arial"/>
        <family val="2"/>
      </rPr>
      <t>10,36%</t>
    </r>
  </si>
  <si>
    <r>
      <rPr>
        <sz val="6"/>
        <rFont val="Arial"/>
        <family val="2"/>
      </rPr>
      <t>0,07%</t>
    </r>
  </si>
  <si>
    <r>
      <rPr>
        <sz val="6"/>
        <rFont val="Arial"/>
        <family val="2"/>
      </rPr>
      <t>5,38%</t>
    </r>
  </si>
  <si>
    <r>
      <rPr>
        <sz val="6"/>
        <rFont val="Arial"/>
        <family val="2"/>
      </rPr>
      <t>97,55%</t>
    </r>
  </si>
  <si>
    <r>
      <rPr>
        <sz val="6"/>
        <rFont val="Arial"/>
        <family val="2"/>
      </rPr>
      <t>81,28%</t>
    </r>
  </si>
  <si>
    <r>
      <rPr>
        <sz val="6"/>
        <rFont val="Arial"/>
        <family val="2"/>
      </rPr>
      <t>44,40%</t>
    </r>
  </si>
  <si>
    <r>
      <rPr>
        <sz val="6"/>
        <rFont val="Arial"/>
        <family val="2"/>
      </rPr>
      <t>10,56%</t>
    </r>
  </si>
  <si>
    <r>
      <rPr>
        <sz val="6"/>
        <rFont val="Arial"/>
        <family val="2"/>
      </rPr>
      <t>0,50%</t>
    </r>
  </si>
  <si>
    <r>
      <rPr>
        <sz val="6"/>
        <rFont val="Arial"/>
        <family val="2"/>
      </rPr>
      <t>23,05%</t>
    </r>
  </si>
  <si>
    <r>
      <rPr>
        <sz val="6"/>
        <rFont val="Arial"/>
        <family val="2"/>
      </rPr>
      <t>0,75%</t>
    </r>
  </si>
  <si>
    <r>
      <rPr>
        <sz val="6"/>
        <rFont val="Arial"/>
        <family val="2"/>
      </rPr>
      <t>160,73%</t>
    </r>
  </si>
  <si>
    <r>
      <rPr>
        <sz val="6"/>
        <rFont val="Arial"/>
        <family val="2"/>
      </rPr>
      <t>80,70%</t>
    </r>
  </si>
  <si>
    <r>
      <rPr>
        <sz val="6"/>
        <rFont val="Arial"/>
        <family val="2"/>
      </rPr>
      <t>36,91%</t>
    </r>
  </si>
  <si>
    <r>
      <rPr>
        <sz val="6"/>
        <rFont val="Arial"/>
        <family val="2"/>
      </rPr>
      <t>7,76%</t>
    </r>
  </si>
  <si>
    <r>
      <rPr>
        <sz val="6"/>
        <rFont val="Arial"/>
        <family val="2"/>
      </rPr>
      <t>19,17%</t>
    </r>
  </si>
  <si>
    <r>
      <rPr>
        <sz val="6"/>
        <rFont val="Arial"/>
        <family val="2"/>
      </rPr>
      <t>0,63%</t>
    </r>
  </si>
  <si>
    <r>
      <rPr>
        <sz val="6"/>
        <rFont val="Arial"/>
        <family val="2"/>
      </rPr>
      <t>145,40%</t>
    </r>
  </si>
  <si>
    <r>
      <rPr>
        <sz val="6"/>
        <rFont val="Arial"/>
        <family val="2"/>
      </rPr>
      <t>80,73%</t>
    </r>
  </si>
  <si>
    <r>
      <rPr>
        <sz val="6"/>
        <rFont val="Arial"/>
        <family val="2"/>
      </rPr>
      <t>38,35%</t>
    </r>
  </si>
  <si>
    <r>
      <rPr>
        <sz val="6"/>
        <rFont val="Arial"/>
        <family val="2"/>
      </rPr>
      <t>8,30%</t>
    </r>
  </si>
  <si>
    <r>
      <rPr>
        <sz val="6"/>
        <rFont val="Arial"/>
        <family val="2"/>
      </rPr>
      <t>0,28%</t>
    </r>
  </si>
  <si>
    <r>
      <rPr>
        <sz val="6"/>
        <rFont val="Arial"/>
        <family val="2"/>
      </rPr>
      <t>19,91%</t>
    </r>
  </si>
  <si>
    <r>
      <rPr>
        <sz val="6"/>
        <rFont val="Arial"/>
        <family val="2"/>
      </rPr>
      <t>0,65%</t>
    </r>
  </si>
  <si>
    <r>
      <rPr>
        <sz val="6"/>
        <rFont val="Arial"/>
        <family val="2"/>
      </rPr>
      <t>148,55%</t>
    </r>
  </si>
  <si>
    <r>
      <rPr>
        <sz val="6"/>
        <rFont val="Arial"/>
        <family val="2"/>
      </rPr>
      <t>80,79%</t>
    </r>
  </si>
  <si>
    <r>
      <rPr>
        <sz val="6"/>
        <rFont val="Arial"/>
        <family val="2"/>
      </rPr>
      <t>3,42%</t>
    </r>
  </si>
  <si>
    <r>
      <rPr>
        <sz val="6"/>
        <rFont val="Arial"/>
        <family val="2"/>
      </rPr>
      <t>163,47%</t>
    </r>
  </si>
  <si>
    <r>
      <rPr>
        <sz val="6"/>
        <rFont val="Arial"/>
        <family val="2"/>
      </rPr>
      <t>80,26%</t>
    </r>
  </si>
  <si>
    <r>
      <rPr>
        <sz val="6"/>
        <rFont val="Arial"/>
        <family val="2"/>
      </rPr>
      <t>20,44%</t>
    </r>
  </si>
  <si>
    <r>
      <rPr>
        <sz val="6"/>
        <rFont val="Arial"/>
        <family val="2"/>
      </rPr>
      <t>1,34%</t>
    </r>
  </si>
  <si>
    <r>
      <rPr>
        <sz val="6"/>
        <rFont val="Arial"/>
        <family val="2"/>
      </rPr>
      <t>1,62%</t>
    </r>
  </si>
  <si>
    <r>
      <rPr>
        <sz val="6"/>
        <rFont val="Arial"/>
        <family val="2"/>
      </rPr>
      <t>10,61%</t>
    </r>
  </si>
  <si>
    <r>
      <rPr>
        <sz val="6"/>
        <rFont val="Arial"/>
        <family val="2"/>
      </rPr>
      <t>0,35%</t>
    </r>
  </si>
  <si>
    <r>
      <rPr>
        <sz val="6"/>
        <rFont val="Arial"/>
        <family val="2"/>
      </rPr>
      <t>114,74%</t>
    </r>
  </si>
  <si>
    <r>
      <rPr>
        <sz val="6"/>
        <rFont val="Arial"/>
        <family val="2"/>
      </rPr>
      <t>15,33%</t>
    </r>
  </si>
  <si>
    <r>
      <rPr>
        <sz val="6"/>
        <rFont val="Arial"/>
        <family val="2"/>
      </rPr>
      <t>1,01%</t>
    </r>
  </si>
  <si>
    <r>
      <rPr>
        <sz val="6"/>
        <rFont val="Arial"/>
        <family val="2"/>
      </rPr>
      <t>7,96%</t>
    </r>
  </si>
  <si>
    <r>
      <rPr>
        <sz val="6"/>
        <rFont val="Arial"/>
        <family val="2"/>
      </rPr>
      <t>0,26%</t>
    </r>
  </si>
  <si>
    <r>
      <rPr>
        <sz val="6"/>
        <rFont val="Arial"/>
        <family val="2"/>
      </rPr>
      <t>104,91%</t>
    </r>
  </si>
  <si>
    <r>
      <rPr>
        <sz val="6"/>
        <rFont val="Arial"/>
        <family val="2"/>
      </rPr>
      <t>9,28%</t>
    </r>
  </si>
  <si>
    <r>
      <rPr>
        <sz val="6"/>
        <rFont val="Arial"/>
        <family val="2"/>
      </rPr>
      <t>0,61%</t>
    </r>
  </si>
  <si>
    <r>
      <rPr>
        <sz val="6"/>
        <rFont val="Arial"/>
        <family val="2"/>
      </rPr>
      <t>4,82%</t>
    </r>
  </si>
  <si>
    <r>
      <rPr>
        <sz val="6"/>
        <rFont val="Arial"/>
        <family val="2"/>
      </rPr>
      <t>95,18%</t>
    </r>
  </si>
  <si>
    <r>
      <rPr>
        <sz val="6"/>
        <rFont val="Arial"/>
        <family val="2"/>
      </rPr>
      <t>80,27%</t>
    </r>
  </si>
  <si>
    <r>
      <rPr>
        <sz val="6"/>
        <rFont val="Arial"/>
        <family val="2"/>
      </rPr>
      <t>15,53%</t>
    </r>
  </si>
  <si>
    <r>
      <rPr>
        <sz val="6"/>
        <rFont val="Arial"/>
        <family val="2"/>
      </rPr>
      <t>8,06%</t>
    </r>
  </si>
  <si>
    <r>
      <rPr>
        <sz val="6"/>
        <rFont val="Arial"/>
        <family val="2"/>
      </rPr>
      <t>104,21%</t>
    </r>
  </si>
  <si>
    <r>
      <rPr>
        <sz val="6"/>
        <rFont val="Arial"/>
        <family val="2"/>
      </rPr>
      <t>80,23%</t>
    </r>
  </si>
  <si>
    <r>
      <rPr>
        <sz val="6"/>
        <rFont val="Arial"/>
        <family val="2"/>
      </rPr>
      <t>16,71%</t>
    </r>
  </si>
  <si>
    <r>
      <rPr>
        <sz val="6"/>
        <rFont val="Arial"/>
        <family val="2"/>
      </rPr>
      <t>8,67%</t>
    </r>
  </si>
  <si>
    <r>
      <rPr>
        <sz val="6"/>
        <rFont val="Arial"/>
        <family val="2"/>
      </rPr>
      <t>106,22%</t>
    </r>
  </si>
  <si>
    <r>
      <rPr>
        <sz val="6"/>
        <rFont val="Arial"/>
        <family val="2"/>
      </rPr>
      <t>12,53%</t>
    </r>
  </si>
  <si>
    <r>
      <rPr>
        <sz val="6"/>
        <rFont val="Arial"/>
        <family val="2"/>
      </rPr>
      <t>6,51%</t>
    </r>
  </si>
  <si>
    <r>
      <rPr>
        <sz val="6"/>
        <rFont val="Arial"/>
        <family val="2"/>
      </rPr>
      <t>0,21%</t>
    </r>
  </si>
  <si>
    <r>
      <rPr>
        <sz val="6"/>
        <rFont val="Arial"/>
        <family val="2"/>
      </rPr>
      <t>99,55%</t>
    </r>
  </si>
  <si>
    <r>
      <rPr>
        <sz val="6"/>
        <rFont val="Arial"/>
        <family val="2"/>
      </rPr>
      <t>6,79%</t>
    </r>
  </si>
  <si>
    <r>
      <rPr>
        <sz val="6"/>
        <rFont val="Arial"/>
        <family val="2"/>
      </rPr>
      <t>3,52%</t>
    </r>
  </si>
  <si>
    <r>
      <rPr>
        <sz val="6"/>
        <rFont val="Arial"/>
        <family val="2"/>
      </rPr>
      <t>90,69%</t>
    </r>
  </si>
  <si>
    <r>
      <rPr>
        <sz val="6"/>
        <rFont val="Arial"/>
        <family val="2"/>
      </rPr>
      <t>3,94%</t>
    </r>
  </si>
  <si>
    <r>
      <rPr>
        <sz val="6"/>
        <rFont val="Arial"/>
        <family val="2"/>
      </rPr>
      <t>2,05%</t>
    </r>
  </si>
  <si>
    <r>
      <rPr>
        <sz val="6"/>
        <rFont val="Arial"/>
        <family val="2"/>
      </rPr>
      <t>86,06%</t>
    </r>
  </si>
  <si>
    <r>
      <rPr>
        <sz val="6"/>
        <rFont val="Arial"/>
        <family val="2"/>
      </rPr>
      <t>13,18%</t>
    </r>
  </si>
  <si>
    <r>
      <rPr>
        <sz val="6"/>
        <rFont val="Arial"/>
        <family val="2"/>
      </rPr>
      <t>6,84%</t>
    </r>
  </si>
  <si>
    <r>
      <rPr>
        <sz val="6"/>
        <rFont val="Arial"/>
        <family val="2"/>
      </rPr>
      <t>100,29%</t>
    </r>
  </si>
  <si>
    <r>
      <rPr>
        <sz val="6"/>
        <rFont val="Arial"/>
        <family val="2"/>
      </rPr>
      <t>9,88%</t>
    </r>
  </si>
  <si>
    <r>
      <rPr>
        <sz val="6"/>
        <rFont val="Arial"/>
        <family val="2"/>
      </rPr>
      <t>5,13%</t>
    </r>
  </si>
  <si>
    <r>
      <rPr>
        <sz val="6"/>
        <rFont val="Arial"/>
        <family val="2"/>
      </rPr>
      <t>0,17%</t>
    </r>
  </si>
  <si>
    <r>
      <rPr>
        <sz val="6"/>
        <rFont val="Arial"/>
        <family val="2"/>
      </rPr>
      <t>95,22%</t>
    </r>
  </si>
  <si>
    <r>
      <rPr>
        <sz val="6"/>
        <rFont val="Arial"/>
        <family val="2"/>
      </rPr>
      <t>5,14%</t>
    </r>
  </si>
  <si>
    <r>
      <rPr>
        <sz val="6"/>
        <rFont val="Arial"/>
        <family val="2"/>
      </rPr>
      <t>2,67%</t>
    </r>
  </si>
  <si>
    <r>
      <rPr>
        <sz val="6"/>
        <rFont val="Arial"/>
        <family val="2"/>
      </rPr>
      <t>87,91%</t>
    </r>
  </si>
  <si>
    <r>
      <rPr>
        <sz val="6"/>
        <rFont val="Arial"/>
        <family val="2"/>
      </rPr>
      <t>88,82%</t>
    </r>
  </si>
  <si>
    <r>
      <rPr>
        <sz val="6"/>
        <rFont val="Arial"/>
        <family val="2"/>
      </rPr>
      <t>79,58%</t>
    </r>
  </si>
  <si>
    <r>
      <rPr>
        <sz val="6"/>
        <rFont val="Arial"/>
        <family val="2"/>
      </rPr>
      <t>80,08%</t>
    </r>
  </si>
  <si>
    <r>
      <rPr>
        <sz val="6"/>
        <rFont val="Arial"/>
        <family val="2"/>
      </rPr>
      <t>80,05%</t>
    </r>
  </si>
  <si>
    <r>
      <rPr>
        <sz val="6"/>
        <rFont val="Arial"/>
        <family val="2"/>
      </rPr>
      <t>80,76%</t>
    </r>
  </si>
  <si>
    <r>
      <rPr>
        <sz val="6"/>
        <rFont val="Arial"/>
        <family val="2"/>
      </rPr>
      <t>80,25%</t>
    </r>
  </si>
  <si>
    <r>
      <rPr>
        <sz val="6"/>
        <rFont val="Arial"/>
        <family val="2"/>
      </rPr>
      <t>80,00%</t>
    </r>
  </si>
  <si>
    <r>
      <rPr>
        <sz val="6"/>
        <rFont val="Arial"/>
        <family val="2"/>
      </rPr>
      <t>79,71%</t>
    </r>
  </si>
  <si>
    <r>
      <rPr>
        <sz val="6"/>
        <rFont val="Arial"/>
        <family val="2"/>
      </rPr>
      <t>5,60%</t>
    </r>
  </si>
  <si>
    <r>
      <rPr>
        <sz val="6"/>
        <rFont val="Arial"/>
        <family val="2"/>
      </rPr>
      <t>4,45%</t>
    </r>
  </si>
  <si>
    <r>
      <rPr>
        <sz val="6"/>
        <rFont val="Arial"/>
        <family val="2"/>
      </rPr>
      <t>5,44%</t>
    </r>
  </si>
  <si>
    <r>
      <rPr>
        <sz val="6"/>
        <rFont val="Arial"/>
        <family val="2"/>
      </rPr>
      <t>4,69%</t>
    </r>
  </si>
  <si>
    <r>
      <rPr>
        <sz val="6"/>
        <rFont val="Arial"/>
        <family val="2"/>
      </rPr>
      <t>5,34%</t>
    </r>
  </si>
  <si>
    <r>
      <rPr>
        <sz val="6"/>
        <rFont val="Arial"/>
        <family val="2"/>
      </rPr>
      <t>4,29%</t>
    </r>
  </si>
  <si>
    <r>
      <rPr>
        <sz val="6"/>
        <rFont val="Arial"/>
        <family val="2"/>
      </rPr>
      <t>2,91%</t>
    </r>
  </si>
  <si>
    <r>
      <rPr>
        <sz val="6"/>
        <rFont val="Arial"/>
        <family val="2"/>
      </rPr>
      <t>3,49%</t>
    </r>
  </si>
  <si>
    <r>
      <rPr>
        <sz val="6"/>
        <rFont val="Arial"/>
        <family val="2"/>
      </rPr>
      <t>5,20%</t>
    </r>
  </si>
  <si>
    <r>
      <rPr>
        <sz val="6"/>
        <rFont val="Arial"/>
        <family val="2"/>
      </rPr>
      <t>5,41%</t>
    </r>
  </si>
  <si>
    <r>
      <rPr>
        <sz val="6"/>
        <rFont val="Arial"/>
        <family val="2"/>
      </rPr>
      <t>4,13%</t>
    </r>
  </si>
  <si>
    <r>
      <rPr>
        <sz val="6"/>
        <rFont val="Arial"/>
        <family val="2"/>
      </rPr>
      <t>5,29%</t>
    </r>
  </si>
  <si>
    <r>
      <rPr>
        <sz val="6"/>
        <rFont val="Arial"/>
        <family val="2"/>
      </rPr>
      <t>4,01%</t>
    </r>
  </si>
  <si>
    <r>
      <rPr>
        <sz val="6"/>
        <rFont val="Arial"/>
        <family val="2"/>
      </rPr>
      <t>22,46%</t>
    </r>
  </si>
  <si>
    <r>
      <rPr>
        <sz val="6"/>
        <rFont val="Arial"/>
        <family val="2"/>
      </rPr>
      <t>16,84%</t>
    </r>
  </si>
  <si>
    <r>
      <rPr>
        <sz val="6"/>
        <rFont val="Arial"/>
        <family val="2"/>
      </rPr>
      <t>9,35%</t>
    </r>
  </si>
  <si>
    <r>
      <rPr>
        <sz val="6"/>
        <rFont val="Arial"/>
        <family val="2"/>
      </rPr>
      <t>23,77%</t>
    </r>
  </si>
  <si>
    <r>
      <rPr>
        <sz val="6"/>
        <rFont val="Arial"/>
        <family val="2"/>
      </rPr>
      <t>17,83%</t>
    </r>
  </si>
  <si>
    <r>
      <rPr>
        <sz val="6"/>
        <rFont val="Arial"/>
        <family val="2"/>
      </rPr>
      <t>8,86%</t>
    </r>
  </si>
  <si>
    <r>
      <rPr>
        <sz val="6"/>
        <rFont val="Arial"/>
        <family val="2"/>
      </rPr>
      <t>28,76%</t>
    </r>
  </si>
  <si>
    <r>
      <rPr>
        <sz val="6"/>
        <rFont val="Arial"/>
        <family val="2"/>
      </rPr>
      <t>0,29%</t>
    </r>
  </si>
  <si>
    <r>
      <rPr>
        <sz val="6"/>
        <rFont val="Arial"/>
        <family val="2"/>
      </rPr>
      <t>0,36%</t>
    </r>
  </si>
  <si>
    <r>
      <rPr>
        <sz val="6"/>
        <rFont val="Arial"/>
        <family val="2"/>
      </rPr>
      <t>0,34%</t>
    </r>
  </si>
  <si>
    <r>
      <rPr>
        <sz val="6"/>
        <rFont val="Arial"/>
        <family val="2"/>
      </rPr>
      <t>0,27%</t>
    </r>
  </si>
  <si>
    <r>
      <rPr>
        <sz val="6"/>
        <rFont val="Arial"/>
        <family val="2"/>
      </rPr>
      <t>1,47%</t>
    </r>
  </si>
  <si>
    <r>
      <rPr>
        <sz val="6"/>
        <rFont val="Arial"/>
        <family val="2"/>
      </rPr>
      <t>1,11%</t>
    </r>
  </si>
  <si>
    <r>
      <rPr>
        <sz val="6"/>
        <rFont val="Arial"/>
        <family val="2"/>
      </rPr>
      <t>0,60%</t>
    </r>
  </si>
  <si>
    <r>
      <rPr>
        <sz val="6"/>
        <rFont val="Arial"/>
        <family val="2"/>
      </rPr>
      <t>2,12%</t>
    </r>
  </si>
  <si>
    <r>
      <rPr>
        <sz val="6"/>
        <rFont val="Arial"/>
        <family val="2"/>
      </rPr>
      <t>2,86%</t>
    </r>
  </si>
  <si>
    <r>
      <rPr>
        <sz val="6"/>
        <rFont val="Arial"/>
        <family val="2"/>
      </rPr>
      <t>4,73%</t>
    </r>
  </si>
  <si>
    <r>
      <rPr>
        <sz val="6"/>
        <rFont val="Arial"/>
        <family val="2"/>
      </rPr>
      <t>2,31%</t>
    </r>
  </si>
  <si>
    <r>
      <rPr>
        <sz val="6"/>
        <rFont val="Arial"/>
        <family val="2"/>
      </rPr>
      <t>2,83%</t>
    </r>
  </si>
  <si>
    <r>
      <rPr>
        <sz val="6"/>
        <rFont val="Arial"/>
        <family val="2"/>
      </rPr>
      <t>2,44%</t>
    </r>
  </si>
  <si>
    <r>
      <rPr>
        <sz val="6"/>
        <rFont val="Arial"/>
        <family val="2"/>
      </rPr>
      <t>2,77%</t>
    </r>
  </si>
  <si>
    <r>
      <rPr>
        <sz val="6"/>
        <rFont val="Arial"/>
        <family val="2"/>
      </rPr>
      <t>2,23%</t>
    </r>
  </si>
  <si>
    <r>
      <rPr>
        <sz val="6"/>
        <rFont val="Arial"/>
        <family val="2"/>
      </rPr>
      <t>1,51%</t>
    </r>
  </si>
  <si>
    <r>
      <rPr>
        <sz val="6"/>
        <rFont val="Arial"/>
        <family val="2"/>
      </rPr>
      <t>1,81%</t>
    </r>
  </si>
  <si>
    <r>
      <rPr>
        <sz val="6"/>
        <rFont val="Arial"/>
        <family val="2"/>
      </rPr>
      <t>2,82%</t>
    </r>
  </si>
  <si>
    <r>
      <rPr>
        <sz val="6"/>
        <rFont val="Arial"/>
        <family val="2"/>
      </rPr>
      <t>2,70%</t>
    </r>
  </si>
  <si>
    <r>
      <rPr>
        <sz val="6"/>
        <rFont val="Arial"/>
        <family val="2"/>
      </rPr>
      <t>2,81%</t>
    </r>
  </si>
  <si>
    <r>
      <rPr>
        <sz val="6"/>
        <rFont val="Arial"/>
        <family val="2"/>
      </rPr>
      <t>2,14%</t>
    </r>
  </si>
  <si>
    <r>
      <rPr>
        <sz val="6"/>
        <rFont val="Arial"/>
        <family val="2"/>
      </rPr>
      <t>2,75%</t>
    </r>
  </si>
  <si>
    <r>
      <rPr>
        <sz val="6"/>
        <rFont val="Arial"/>
        <family val="2"/>
      </rPr>
      <t>2,08%</t>
    </r>
  </si>
  <si>
    <r>
      <rPr>
        <sz val="6"/>
        <rFont val="Arial"/>
        <family val="2"/>
      </rPr>
      <t>11,66%</t>
    </r>
  </si>
  <si>
    <r>
      <rPr>
        <sz val="6"/>
        <rFont val="Arial"/>
        <family val="2"/>
      </rPr>
      <t>8,75%</t>
    </r>
  </si>
  <si>
    <r>
      <rPr>
        <sz val="6"/>
        <rFont val="Arial"/>
        <family val="2"/>
      </rPr>
      <t>4,86%</t>
    </r>
  </si>
  <si>
    <r>
      <rPr>
        <sz val="6"/>
        <rFont val="Arial"/>
        <family val="2"/>
      </rPr>
      <t>12,34%</t>
    </r>
  </si>
  <si>
    <r>
      <rPr>
        <sz val="6"/>
        <rFont val="Arial"/>
        <family val="2"/>
      </rPr>
      <t>9,26%</t>
    </r>
  </si>
  <si>
    <r>
      <rPr>
        <sz val="6"/>
        <rFont val="Arial"/>
        <family val="2"/>
      </rPr>
      <t>4,60%</t>
    </r>
  </si>
  <si>
    <r>
      <rPr>
        <sz val="6"/>
        <rFont val="Arial"/>
        <family val="2"/>
      </rPr>
      <t>14,93%</t>
    </r>
  </si>
  <si>
    <r>
      <rPr>
        <sz val="6"/>
        <rFont val="Arial"/>
        <family val="2"/>
      </rPr>
      <t>0,38%</t>
    </r>
  </si>
  <si>
    <r>
      <rPr>
        <sz val="6"/>
        <rFont val="Arial"/>
        <family val="2"/>
      </rPr>
      <t>0,15%</t>
    </r>
  </si>
  <si>
    <r>
      <rPr>
        <sz val="6"/>
        <rFont val="Arial"/>
        <family val="2"/>
      </rPr>
      <t>0,49%</t>
    </r>
  </si>
  <si>
    <r>
      <rPr>
        <sz val="6"/>
        <rFont val="Arial"/>
        <family val="2"/>
      </rPr>
      <t>97,98%</t>
    </r>
  </si>
  <si>
    <r>
      <rPr>
        <sz val="6"/>
        <rFont val="Arial"/>
        <family val="2"/>
      </rPr>
      <t>97,82%</t>
    </r>
  </si>
  <si>
    <r>
      <rPr>
        <sz val="6"/>
        <rFont val="Arial"/>
        <family val="2"/>
      </rPr>
      <t>95,97%</t>
    </r>
  </si>
  <si>
    <r>
      <rPr>
        <sz val="6"/>
        <rFont val="Arial"/>
        <family val="2"/>
      </rPr>
      <t>88,73%</t>
    </r>
  </si>
  <si>
    <r>
      <rPr>
        <sz val="6"/>
        <rFont val="Arial"/>
        <family val="2"/>
      </rPr>
      <t>88,32%</t>
    </r>
  </si>
  <si>
    <r>
      <rPr>
        <sz val="6"/>
        <rFont val="Arial"/>
        <family val="2"/>
      </rPr>
      <t>87,11%</t>
    </r>
  </si>
  <si>
    <r>
      <rPr>
        <sz val="6"/>
        <rFont val="Arial"/>
        <family val="2"/>
      </rPr>
      <t>89,24%</t>
    </r>
  </si>
  <si>
    <r>
      <rPr>
        <sz val="6"/>
        <rFont val="Arial"/>
        <family val="2"/>
      </rPr>
      <t>88,66%</t>
    </r>
  </si>
  <si>
    <r>
      <rPr>
        <sz val="6"/>
        <rFont val="Arial"/>
        <family val="2"/>
      </rPr>
      <t>86,98%</t>
    </r>
  </si>
  <si>
    <r>
      <rPr>
        <sz val="6"/>
        <rFont val="Arial"/>
        <family val="2"/>
      </rPr>
      <t>84,71%</t>
    </r>
  </si>
  <si>
    <r>
      <rPr>
        <sz val="6"/>
        <rFont val="Arial"/>
        <family val="2"/>
      </rPr>
      <t>85,64%</t>
    </r>
  </si>
  <si>
    <r>
      <rPr>
        <sz val="6"/>
        <rFont val="Arial"/>
        <family val="2"/>
      </rPr>
      <t>89,39%</t>
    </r>
  </si>
  <si>
    <r>
      <rPr>
        <sz val="6"/>
        <rFont val="Arial"/>
        <family val="2"/>
      </rPr>
      <t>88,97%</t>
    </r>
  </si>
  <si>
    <r>
      <rPr>
        <sz val="6"/>
        <rFont val="Arial"/>
        <family val="2"/>
      </rPr>
      <t>88,58%</t>
    </r>
  </si>
  <si>
    <r>
      <rPr>
        <sz val="6"/>
        <rFont val="Arial"/>
        <family val="2"/>
      </rPr>
      <t>89,22%</t>
    </r>
  </si>
  <si>
    <r>
      <rPr>
        <sz val="6"/>
        <rFont val="Arial"/>
        <family val="2"/>
      </rPr>
      <t>88,74%</t>
    </r>
  </si>
  <si>
    <r>
      <rPr>
        <sz val="6"/>
        <rFont val="Arial"/>
        <family val="2"/>
      </rPr>
      <t>86,69%</t>
    </r>
  </si>
  <si>
    <r>
      <rPr>
        <sz val="6"/>
        <rFont val="Arial"/>
        <family val="2"/>
      </rPr>
      <t>89,94%</t>
    </r>
  </si>
  <si>
    <r>
      <rPr>
        <sz val="6"/>
        <rFont val="Arial"/>
        <family val="2"/>
      </rPr>
      <t>89,28%</t>
    </r>
  </si>
  <si>
    <r>
      <rPr>
        <sz val="6"/>
        <rFont val="Arial"/>
        <family val="2"/>
      </rPr>
      <t>87,22%</t>
    </r>
  </si>
  <si>
    <r>
      <rPr>
        <sz val="6"/>
        <rFont val="Arial"/>
        <family val="2"/>
      </rPr>
      <t>117,54%</t>
    </r>
  </si>
  <si>
    <r>
      <rPr>
        <sz val="6"/>
        <rFont val="Arial"/>
        <family val="2"/>
      </rPr>
      <t>107,59%</t>
    </r>
  </si>
  <si>
    <r>
      <rPr>
        <sz val="6"/>
        <rFont val="Arial"/>
        <family val="2"/>
      </rPr>
      <t>95,28%</t>
    </r>
  </si>
  <si>
    <r>
      <rPr>
        <sz val="6"/>
        <rFont val="Arial"/>
        <family val="2"/>
      </rPr>
      <t>121,10%</t>
    </r>
  </si>
  <si>
    <r>
      <rPr>
        <sz val="6"/>
        <rFont val="Arial"/>
        <family val="2"/>
      </rPr>
      <t>109,33%</t>
    </r>
  </si>
  <si>
    <r>
      <rPr>
        <sz val="6"/>
        <rFont val="Arial"/>
        <family val="2"/>
      </rPr>
      <t>94,25%</t>
    </r>
  </si>
  <si>
    <r>
      <rPr>
        <sz val="6"/>
        <rFont val="Arial"/>
        <family val="2"/>
      </rPr>
      <t>131,97%</t>
    </r>
  </si>
  <si>
    <r>
      <rPr>
        <sz val="6"/>
        <rFont val="Arial"/>
        <family val="2"/>
      </rPr>
      <t>88,87%</t>
    </r>
  </si>
  <si>
    <r>
      <rPr>
        <sz val="6"/>
        <rFont val="Arial"/>
        <family val="2"/>
      </rPr>
      <t>80,17%</t>
    </r>
  </si>
  <si>
    <r>
      <rPr>
        <sz val="6"/>
        <rFont val="Arial"/>
        <family val="2"/>
      </rPr>
      <t>14,90%</t>
    </r>
  </si>
  <si>
    <r>
      <rPr>
        <sz val="6"/>
        <rFont val="Arial"/>
        <family val="2"/>
      </rPr>
      <t>11,17%</t>
    </r>
  </si>
  <si>
    <r>
      <rPr>
        <sz val="6"/>
        <rFont val="Arial"/>
        <family val="2"/>
      </rPr>
      <t>6,67%</t>
    </r>
  </si>
  <si>
    <r>
      <rPr>
        <sz val="6"/>
        <rFont val="Arial"/>
        <family val="2"/>
      </rPr>
      <t>80,83%</t>
    </r>
  </si>
  <si>
    <r>
      <rPr>
        <sz val="6"/>
        <rFont val="Arial"/>
        <family val="2"/>
      </rPr>
      <t>30,45%</t>
    </r>
  </si>
  <si>
    <r>
      <rPr>
        <sz val="6"/>
        <rFont val="Arial"/>
        <family val="2"/>
      </rPr>
      <t>80,48%</t>
    </r>
  </si>
  <si>
    <r>
      <rPr>
        <sz val="6"/>
        <rFont val="Arial"/>
        <family val="2"/>
      </rPr>
      <t>32,60%</t>
    </r>
  </si>
  <si>
    <r>
      <rPr>
        <sz val="6"/>
        <rFont val="Arial"/>
        <family val="2"/>
      </rPr>
      <t>82,80%</t>
    </r>
  </si>
  <si>
    <r>
      <rPr>
        <sz val="6"/>
        <rFont val="Arial"/>
        <family val="2"/>
      </rPr>
      <t>12,82%</t>
    </r>
  </si>
  <si>
    <r>
      <rPr>
        <sz val="6"/>
        <rFont val="Arial"/>
        <family val="2"/>
      </rPr>
      <t>9,62%</t>
    </r>
  </si>
  <si>
    <r>
      <rPr>
        <sz val="6"/>
        <rFont val="Arial"/>
        <family val="2"/>
      </rPr>
      <t>6,31%</t>
    </r>
  </si>
  <si>
    <r>
      <rPr>
        <sz val="6"/>
        <rFont val="Arial"/>
        <family val="2"/>
      </rPr>
      <t>82,50%</t>
    </r>
  </si>
  <si>
    <r>
      <rPr>
        <sz val="6"/>
        <rFont val="Arial"/>
        <family val="2"/>
      </rPr>
      <t>19,39%</t>
    </r>
  </si>
  <si>
    <r>
      <rPr>
        <sz val="6"/>
        <rFont val="Arial"/>
        <family val="2"/>
      </rPr>
      <t>14,54%</t>
    </r>
  </si>
  <si>
    <r>
      <rPr>
        <sz val="6"/>
        <rFont val="Arial"/>
        <family val="2"/>
      </rPr>
      <t>9,97%</t>
    </r>
  </si>
  <si>
    <r>
      <rPr>
        <sz val="6"/>
        <rFont val="Arial"/>
        <family val="2"/>
      </rPr>
      <t>23,71%</t>
    </r>
  </si>
  <si>
    <r>
      <rPr>
        <sz val="6"/>
        <rFont val="Arial"/>
        <family val="2"/>
      </rPr>
      <t>17,79%</t>
    </r>
  </si>
  <si>
    <r>
      <rPr>
        <sz val="6"/>
        <rFont val="Arial"/>
        <family val="2"/>
      </rPr>
      <t>80,31%</t>
    </r>
  </si>
  <si>
    <r>
      <rPr>
        <sz val="6"/>
        <rFont val="Arial"/>
        <family val="2"/>
      </rPr>
      <t>26,83%</t>
    </r>
  </si>
  <si>
    <r>
      <rPr>
        <sz val="6"/>
        <rFont val="Arial"/>
        <family val="2"/>
      </rPr>
      <t>80,44%</t>
    </r>
  </si>
  <si>
    <r>
      <rPr>
        <sz val="6"/>
        <rFont val="Arial"/>
        <family val="2"/>
      </rPr>
      <t>33,01%</t>
    </r>
  </si>
  <si>
    <r>
      <rPr>
        <sz val="6"/>
        <rFont val="Arial"/>
        <family val="2"/>
      </rPr>
      <t>80,77%</t>
    </r>
  </si>
  <si>
    <r>
      <rPr>
        <sz val="6"/>
        <rFont val="Arial"/>
        <family val="2"/>
      </rPr>
      <t>23,36%</t>
    </r>
  </si>
  <si>
    <r>
      <rPr>
        <sz val="6"/>
        <rFont val="Arial"/>
        <family val="2"/>
      </rPr>
      <t>80,40%</t>
    </r>
  </si>
  <si>
    <r>
      <rPr>
        <sz val="6"/>
        <rFont val="Arial"/>
        <family val="2"/>
      </rPr>
      <t>19,75%</t>
    </r>
  </si>
  <si>
    <r>
      <rPr>
        <sz val="6"/>
        <rFont val="Arial"/>
        <family val="2"/>
      </rPr>
      <t>81,04%</t>
    </r>
  </si>
  <si>
    <r>
      <rPr>
        <sz val="6"/>
        <rFont val="Arial"/>
        <family val="2"/>
      </rPr>
      <t>14,64%</t>
    </r>
  </si>
  <si>
    <r>
      <rPr>
        <sz val="6"/>
        <rFont val="Arial"/>
        <family val="2"/>
      </rPr>
      <t>26,04%</t>
    </r>
  </si>
  <si>
    <r>
      <rPr>
        <sz val="6"/>
        <rFont val="Arial"/>
        <family val="2"/>
      </rPr>
      <t>80,47%</t>
    </r>
  </si>
  <si>
    <r>
      <rPr>
        <sz val="6"/>
        <rFont val="Arial"/>
        <family val="2"/>
      </rPr>
      <t>19,54%</t>
    </r>
  </si>
  <si>
    <r>
      <rPr>
        <sz val="6"/>
        <rFont val="Arial"/>
        <family val="2"/>
      </rPr>
      <t>26,61%</t>
    </r>
  </si>
  <si>
    <r>
      <rPr>
        <sz val="6"/>
        <rFont val="Arial"/>
        <family val="2"/>
      </rPr>
      <t>32,25%</t>
    </r>
  </si>
  <si>
    <r>
      <rPr>
        <sz val="6"/>
        <rFont val="Arial"/>
        <family val="2"/>
      </rPr>
      <t>24,19%</t>
    </r>
  </si>
  <si>
    <r>
      <rPr>
        <sz val="6"/>
        <rFont val="Arial"/>
        <family val="2"/>
      </rPr>
      <t>14,38%</t>
    </r>
  </si>
  <si>
    <r>
      <rPr>
        <sz val="6"/>
        <rFont val="Arial"/>
        <family val="2"/>
      </rPr>
      <t>15,31%</t>
    </r>
  </si>
  <si>
    <r>
      <rPr>
        <sz val="6"/>
        <rFont val="Arial"/>
        <family val="2"/>
      </rPr>
      <t>9,02%</t>
    </r>
  </si>
  <si>
    <r>
      <rPr>
        <sz val="6"/>
        <rFont val="Arial"/>
        <family val="2"/>
      </rPr>
      <t>0,76%</t>
    </r>
  </si>
  <si>
    <r>
      <rPr>
        <sz val="6"/>
        <rFont val="Arial"/>
        <family val="2"/>
      </rPr>
      <t>0,45%</t>
    </r>
  </si>
  <si>
    <r>
      <rPr>
        <sz val="6"/>
        <rFont val="Arial"/>
        <family val="2"/>
      </rPr>
      <t>2,42%</t>
    </r>
  </si>
  <si>
    <r>
      <rPr>
        <sz val="6"/>
        <rFont val="Arial"/>
        <family val="2"/>
      </rPr>
      <t>2,58%</t>
    </r>
  </si>
  <si>
    <r>
      <rPr>
        <sz val="6"/>
        <rFont val="Arial"/>
        <family val="2"/>
      </rPr>
      <t>0,84%</t>
    </r>
  </si>
  <si>
    <r>
      <rPr>
        <sz val="6"/>
        <rFont val="Arial"/>
        <family val="2"/>
      </rPr>
      <t>0,41%</t>
    </r>
  </si>
  <si>
    <r>
      <rPr>
        <sz val="6"/>
        <rFont val="Arial"/>
        <family val="2"/>
      </rPr>
      <t>1,27%</t>
    </r>
  </si>
  <si>
    <r>
      <rPr>
        <sz val="6"/>
        <rFont val="Arial"/>
        <family val="2"/>
      </rPr>
      <t>0,95%</t>
    </r>
  </si>
  <si>
    <r>
      <rPr>
        <sz val="6"/>
        <rFont val="Arial"/>
        <family val="2"/>
      </rPr>
      <t>1,56%</t>
    </r>
  </si>
  <si>
    <r>
      <rPr>
        <sz val="6"/>
        <rFont val="Arial"/>
        <family val="2"/>
      </rPr>
      <t>1,17%</t>
    </r>
  </si>
  <si>
    <r>
      <rPr>
        <sz val="6"/>
        <rFont val="Arial"/>
        <family val="2"/>
      </rPr>
      <t>2,43%</t>
    </r>
  </si>
  <si>
    <r>
      <rPr>
        <sz val="6"/>
        <rFont val="Arial"/>
        <family val="2"/>
      </rPr>
      <t>1,72%</t>
    </r>
  </si>
  <si>
    <r>
      <rPr>
        <sz val="6"/>
        <rFont val="Arial"/>
        <family val="2"/>
      </rPr>
      <t>1,45%</t>
    </r>
  </si>
  <si>
    <r>
      <rPr>
        <sz val="6"/>
        <rFont val="Arial"/>
        <family val="2"/>
      </rPr>
      <t>1,08%</t>
    </r>
  </si>
  <si>
    <r>
      <rPr>
        <sz val="6"/>
        <rFont val="Arial"/>
        <family val="2"/>
      </rPr>
      <t>1,92%</t>
    </r>
  </si>
  <si>
    <r>
      <rPr>
        <sz val="6"/>
        <rFont val="Arial"/>
        <family val="2"/>
      </rPr>
      <t>1,96%</t>
    </r>
  </si>
  <si>
    <r>
      <rPr>
        <sz val="6"/>
        <rFont val="Arial"/>
        <family val="2"/>
      </rPr>
      <t>1,59%</t>
    </r>
  </si>
  <si>
    <r>
      <rPr>
        <sz val="6"/>
        <rFont val="Arial"/>
        <family val="2"/>
      </rPr>
      <t>0,94%</t>
    </r>
  </si>
  <si>
    <r>
      <rPr>
        <sz val="6"/>
        <rFont val="Arial"/>
        <family val="2"/>
      </rPr>
      <t>1,16%</t>
    </r>
  </si>
  <si>
    <r>
      <rPr>
        <sz val="6"/>
        <rFont val="Arial"/>
        <family val="2"/>
      </rPr>
      <t>1,14%</t>
    </r>
  </si>
  <si>
    <r>
      <rPr>
        <sz val="6"/>
        <rFont val="Arial"/>
        <family val="2"/>
      </rPr>
      <t>0,67%</t>
    </r>
  </si>
  <si>
    <r>
      <rPr>
        <sz val="6"/>
        <rFont val="Arial"/>
        <family val="2"/>
      </rPr>
      <t>5,35%</t>
    </r>
  </si>
  <si>
    <r>
      <rPr>
        <sz val="6"/>
        <rFont val="Arial"/>
        <family val="2"/>
      </rPr>
      <t>6,16%</t>
    </r>
  </si>
  <si>
    <r>
      <rPr>
        <sz val="6"/>
        <rFont val="Arial"/>
        <family val="2"/>
      </rPr>
      <t>1,23%</t>
    </r>
  </si>
  <si>
    <r>
      <rPr>
        <sz val="6"/>
        <rFont val="Arial"/>
        <family val="2"/>
      </rPr>
      <t>2,84%</t>
    </r>
  </si>
  <si>
    <r>
      <rPr>
        <sz val="6"/>
        <rFont val="Arial"/>
        <family val="2"/>
      </rPr>
      <t>4,00%</t>
    </r>
  </si>
  <si>
    <r>
      <rPr>
        <sz val="6"/>
        <rFont val="Arial"/>
        <family val="2"/>
      </rPr>
      <t>2,71%</t>
    </r>
  </si>
  <si>
    <r>
      <rPr>
        <sz val="6"/>
        <rFont val="Arial"/>
        <family val="2"/>
      </rPr>
      <t>1,36%</t>
    </r>
  </si>
  <si>
    <r>
      <rPr>
        <sz val="6"/>
        <rFont val="Arial"/>
        <family val="2"/>
      </rPr>
      <t>3,71%</t>
    </r>
  </si>
  <si>
    <r>
      <rPr>
        <sz val="6"/>
        <rFont val="Arial"/>
        <family val="2"/>
      </rPr>
      <t>1,29%</t>
    </r>
  </si>
  <si>
    <r>
      <rPr>
        <sz val="6"/>
        <rFont val="Arial"/>
        <family val="2"/>
      </rPr>
      <t>3,92%</t>
    </r>
  </si>
  <si>
    <r>
      <rPr>
        <sz val="6"/>
        <rFont val="Arial"/>
        <family val="2"/>
      </rPr>
      <t>6,02%</t>
    </r>
  </si>
  <si>
    <r>
      <rPr>
        <sz val="6"/>
        <rFont val="Arial"/>
        <family val="2"/>
      </rPr>
      <t>3,02%</t>
    </r>
  </si>
  <si>
    <r>
      <rPr>
        <sz val="6"/>
        <rFont val="Arial"/>
        <family val="2"/>
      </rPr>
      <t>7,74%</t>
    </r>
  </si>
  <si>
    <r>
      <rPr>
        <sz val="6"/>
        <rFont val="Arial"/>
        <family val="2"/>
      </rPr>
      <t>5,80%</t>
    </r>
  </si>
  <si>
    <r>
      <rPr>
        <sz val="6"/>
        <rFont val="Arial"/>
        <family val="2"/>
      </rPr>
      <t>3,46%</t>
    </r>
  </si>
  <si>
    <r>
      <rPr>
        <sz val="6"/>
        <rFont val="Arial"/>
        <family val="2"/>
      </rPr>
      <t>15,81%</t>
    </r>
  </si>
  <si>
    <r>
      <rPr>
        <sz val="6"/>
        <rFont val="Arial"/>
        <family val="2"/>
      </rPr>
      <t>0,20%</t>
    </r>
  </si>
  <si>
    <r>
      <rPr>
        <sz val="6"/>
        <rFont val="Arial"/>
        <family val="2"/>
      </rPr>
      <t>16,93%</t>
    </r>
  </si>
  <si>
    <r>
      <rPr>
        <sz val="6"/>
        <rFont val="Arial"/>
        <family val="2"/>
      </rPr>
      <t>6,66%</t>
    </r>
  </si>
  <si>
    <r>
      <rPr>
        <sz val="6"/>
        <rFont val="Arial"/>
        <family val="2"/>
      </rPr>
      <t>4,99%</t>
    </r>
  </si>
  <si>
    <r>
      <rPr>
        <sz val="6"/>
        <rFont val="Arial"/>
        <family val="2"/>
      </rPr>
      <t>3,28%</t>
    </r>
  </si>
  <si>
    <r>
      <rPr>
        <sz val="6"/>
        <rFont val="Arial"/>
        <family val="2"/>
      </rPr>
      <t>10,07%</t>
    </r>
  </si>
  <si>
    <r>
      <rPr>
        <sz val="6"/>
        <rFont val="Arial"/>
        <family val="2"/>
      </rPr>
      <t>7,55%</t>
    </r>
  </si>
  <si>
    <r>
      <rPr>
        <sz val="6"/>
        <rFont val="Arial"/>
        <family val="2"/>
      </rPr>
      <t>5,18%</t>
    </r>
  </si>
  <si>
    <r>
      <rPr>
        <sz val="6"/>
        <rFont val="Arial"/>
        <family val="2"/>
      </rPr>
      <t>12,31%</t>
    </r>
  </si>
  <si>
    <r>
      <rPr>
        <sz val="6"/>
        <rFont val="Arial"/>
        <family val="2"/>
      </rPr>
      <t>9,23%</t>
    </r>
  </si>
  <si>
    <r>
      <rPr>
        <sz val="6"/>
        <rFont val="Arial"/>
        <family val="2"/>
      </rPr>
      <t>6,62%</t>
    </r>
  </si>
  <si>
    <r>
      <rPr>
        <sz val="6"/>
        <rFont val="Arial"/>
        <family val="2"/>
      </rPr>
      <t>13,93%</t>
    </r>
  </si>
  <si>
    <r>
      <rPr>
        <sz val="6"/>
        <rFont val="Arial"/>
        <family val="2"/>
      </rPr>
      <t>17,14%</t>
    </r>
  </si>
  <si>
    <r>
      <rPr>
        <sz val="6"/>
        <rFont val="Arial"/>
        <family val="2"/>
      </rPr>
      <t>12,13%</t>
    </r>
  </si>
  <si>
    <r>
      <rPr>
        <sz val="6"/>
        <rFont val="Arial"/>
        <family val="2"/>
      </rPr>
      <t>10,25%</t>
    </r>
  </si>
  <si>
    <r>
      <rPr>
        <sz val="6"/>
        <rFont val="Arial"/>
        <family val="2"/>
      </rPr>
      <t>7,60%</t>
    </r>
  </si>
  <si>
    <r>
      <rPr>
        <sz val="6"/>
        <rFont val="Arial"/>
        <family val="2"/>
      </rPr>
      <t>13,52%</t>
    </r>
  </si>
  <si>
    <r>
      <rPr>
        <sz val="6"/>
        <rFont val="Arial"/>
        <family val="2"/>
      </rPr>
      <t>10,14%</t>
    </r>
  </si>
  <si>
    <r>
      <rPr>
        <sz val="6"/>
        <rFont val="Arial"/>
        <family val="2"/>
      </rPr>
      <t>13,82%</t>
    </r>
  </si>
  <si>
    <r>
      <rPr>
        <sz val="6"/>
        <rFont val="Arial"/>
        <family val="2"/>
      </rPr>
      <t>16,74%</t>
    </r>
  </si>
  <si>
    <r>
      <rPr>
        <sz val="6"/>
        <rFont val="Arial"/>
        <family val="2"/>
      </rPr>
      <t>12,56%</t>
    </r>
  </si>
  <si>
    <r>
      <rPr>
        <sz val="6"/>
        <rFont val="Arial"/>
        <family val="2"/>
      </rPr>
      <t>7,47%</t>
    </r>
  </si>
  <si>
    <r>
      <rPr>
        <sz val="6"/>
        <rFont val="Arial"/>
        <family val="2"/>
      </rPr>
      <t>7,95%</t>
    </r>
  </si>
  <si>
    <r>
      <rPr>
        <sz val="6"/>
        <rFont val="Arial"/>
        <family val="2"/>
      </rPr>
      <t>4,68%</t>
    </r>
  </si>
  <si>
    <r>
      <rPr>
        <sz val="6"/>
        <rFont val="Arial"/>
        <family val="2"/>
      </rPr>
      <t>0,25%</t>
    </r>
  </si>
  <si>
    <r>
      <rPr>
        <sz val="6"/>
        <rFont val="Arial"/>
        <family val="2"/>
      </rPr>
      <t>0,19%</t>
    </r>
  </si>
  <si>
    <r>
      <rPr>
        <sz val="6"/>
        <rFont val="Arial"/>
        <family val="2"/>
      </rPr>
      <t>0,52%</t>
    </r>
  </si>
  <si>
    <r>
      <rPr>
        <sz val="6"/>
        <rFont val="Arial"/>
        <family val="2"/>
      </rPr>
      <t>0,55%</t>
    </r>
  </si>
  <si>
    <r>
      <rPr>
        <sz val="6"/>
        <rFont val="Arial"/>
        <family val="2"/>
      </rPr>
      <t>0,46%</t>
    </r>
  </si>
  <si>
    <r>
      <rPr>
        <sz val="6"/>
        <rFont val="Arial"/>
        <family val="2"/>
      </rPr>
      <t>0,56%</t>
    </r>
  </si>
  <si>
    <r>
      <rPr>
        <sz val="6"/>
        <rFont val="Arial"/>
        <family val="2"/>
      </rPr>
      <t>0,44%</t>
    </r>
  </si>
  <si>
    <r>
      <rPr>
        <sz val="6"/>
        <rFont val="Arial"/>
        <family val="2"/>
      </rPr>
      <t>0,24%</t>
    </r>
  </si>
  <si>
    <r>
      <rPr>
        <sz val="6"/>
        <rFont val="Arial"/>
        <family val="2"/>
      </rPr>
      <t>104,17%</t>
    </r>
  </si>
  <si>
    <r>
      <rPr>
        <sz val="6"/>
        <rFont val="Arial"/>
        <family val="2"/>
      </rPr>
      <t>98,17%</t>
    </r>
  </si>
  <si>
    <r>
      <rPr>
        <sz val="6"/>
        <rFont val="Arial"/>
        <family val="2"/>
      </rPr>
      <t>90,92%</t>
    </r>
  </si>
  <si>
    <r>
      <rPr>
        <sz val="6"/>
        <rFont val="Arial"/>
        <family val="2"/>
      </rPr>
      <t>135,60%</t>
    </r>
  </si>
  <si>
    <r>
      <rPr>
        <sz val="6"/>
        <rFont val="Arial"/>
        <family val="2"/>
      </rPr>
      <t>139,51%</t>
    </r>
  </si>
  <si>
    <r>
      <rPr>
        <sz val="6"/>
        <rFont val="Arial"/>
        <family val="2"/>
      </rPr>
      <t>103,46%</t>
    </r>
  </si>
  <si>
    <r>
      <rPr>
        <sz val="6"/>
        <rFont val="Arial"/>
        <family val="2"/>
      </rPr>
      <t>98,29%</t>
    </r>
  </si>
  <si>
    <r>
      <rPr>
        <sz val="6"/>
        <rFont val="Arial"/>
        <family val="2"/>
      </rPr>
      <t>92,97%</t>
    </r>
  </si>
  <si>
    <r>
      <rPr>
        <sz val="6"/>
        <rFont val="Arial"/>
        <family val="2"/>
      </rPr>
      <t>115,04%</t>
    </r>
  </si>
  <si>
    <r>
      <rPr>
        <sz val="6"/>
        <rFont val="Arial"/>
        <family val="2"/>
      </rPr>
      <t>105,99%</t>
    </r>
  </si>
  <si>
    <r>
      <rPr>
        <sz val="6"/>
        <rFont val="Arial"/>
        <family val="2"/>
      </rPr>
      <t>98,60%</t>
    </r>
  </si>
  <si>
    <r>
      <rPr>
        <sz val="6"/>
        <rFont val="Arial"/>
        <family val="2"/>
      </rPr>
      <t>120,95%</t>
    </r>
  </si>
  <si>
    <r>
      <rPr>
        <sz val="6"/>
        <rFont val="Arial"/>
        <family val="2"/>
      </rPr>
      <t>109,21%</t>
    </r>
  </si>
  <si>
    <r>
      <rPr>
        <sz val="6"/>
        <rFont val="Arial"/>
        <family val="2"/>
      </rPr>
      <t>100,48%</t>
    </r>
  </si>
  <si>
    <r>
      <rPr>
        <sz val="6"/>
        <rFont val="Arial"/>
        <family val="2"/>
      </rPr>
      <t>125,69%</t>
    </r>
  </si>
  <si>
    <r>
      <rPr>
        <sz val="6"/>
        <rFont val="Arial"/>
        <family val="2"/>
      </rPr>
      <t>140,11%</t>
    </r>
  </si>
  <si>
    <r>
      <rPr>
        <sz val="6"/>
        <rFont val="Arial"/>
        <family val="2"/>
      </rPr>
      <t>121,26%</t>
    </r>
  </si>
  <si>
    <r>
      <rPr>
        <sz val="6"/>
        <rFont val="Arial"/>
        <family val="2"/>
      </rPr>
      <t>113,67%</t>
    </r>
  </si>
  <si>
    <r>
      <rPr>
        <sz val="6"/>
        <rFont val="Arial"/>
        <family val="2"/>
      </rPr>
      <t>104,73%</t>
    </r>
  </si>
  <si>
    <r>
      <rPr>
        <sz val="6"/>
        <rFont val="Arial"/>
        <family val="2"/>
      </rPr>
      <t>125,86%</t>
    </r>
  </si>
  <si>
    <r>
      <rPr>
        <sz val="6"/>
        <rFont val="Arial"/>
        <family val="2"/>
      </rPr>
      <t>111,92%</t>
    </r>
  </si>
  <si>
    <r>
      <rPr>
        <sz val="6"/>
        <rFont val="Arial"/>
        <family val="2"/>
      </rPr>
      <t>127,75%</t>
    </r>
  </si>
  <si>
    <r>
      <rPr>
        <sz val="6"/>
        <rFont val="Arial"/>
        <family val="2"/>
      </rPr>
      <t>138,37%</t>
    </r>
  </si>
  <si>
    <r>
      <rPr>
        <sz val="6"/>
        <rFont val="Arial"/>
        <family val="2"/>
      </rPr>
      <t>122,40%</t>
    </r>
  </si>
  <si>
    <r>
      <rPr>
        <sz val="6"/>
        <rFont val="Arial"/>
        <family val="2"/>
      </rPr>
      <t>103,60%</t>
    </r>
  </si>
  <si>
    <r>
      <rPr>
        <sz val="6"/>
        <rFont val="Arial"/>
        <family val="2"/>
      </rPr>
      <t>105,38%</t>
    </r>
  </si>
  <si>
    <r>
      <rPr>
        <sz val="6"/>
        <rFont val="Arial"/>
        <family val="2"/>
      </rPr>
      <t>105,02%</t>
    </r>
  </si>
  <si>
    <r>
      <rPr>
        <sz val="6"/>
        <rFont val="Arial"/>
        <family val="2"/>
      </rPr>
      <t>94,85%</t>
    </r>
  </si>
  <si>
    <t>DNIT 04/22</t>
  </si>
  <si>
    <t>P8139</t>
  </si>
  <si>
    <t>Auxiliar (sondador)</t>
  </si>
  <si>
    <t>P8112</t>
  </si>
  <si>
    <t>Motrista de caminhão</t>
  </si>
  <si>
    <t>P8027</t>
  </si>
  <si>
    <t>P8098</t>
  </si>
  <si>
    <t>Alimentação</t>
  </si>
  <si>
    <t>-</t>
  </si>
  <si>
    <t>Meses/hora</t>
  </si>
  <si>
    <t>DAER RS 01/21</t>
  </si>
  <si>
    <t xml:space="preserve">Caminhão médio basculante 6m³ (1.800km/mês) - com
manutenção e operação </t>
  </si>
  <si>
    <t>Granulometria por sedimentação</t>
  </si>
  <si>
    <t>Ensaio de granulometria por sedimentação</t>
  </si>
  <si>
    <t>Valor Laudo de modelagem e análise estrutural da estabilidade ( Produção 1 relatório/mês)</t>
  </si>
  <si>
    <t>VALOR DO ENSAIO DE GRANULOMETRIA POR PENEIRAMENTO</t>
  </si>
  <si>
    <t>VALOR DO ENSAIO DE GRANULOMETRIA POR SEDIMENTAÇÃO</t>
  </si>
  <si>
    <t>VALOR DO ENSAIO DE LIMITE DE LIQUIDEZ</t>
  </si>
  <si>
    <t>VALOR DO ENSAIO DE LIMITE DE PLASTICIDADE</t>
  </si>
  <si>
    <t>VALOR DO ENSAIO DE MASSA ESPECÍFICA REAL DOS GRÃOS</t>
  </si>
  <si>
    <t>Taxa de insalubridade</t>
  </si>
  <si>
    <t>Valor Sondagem a percussão (SPT), incluindo mobilização e desmobilização por m</t>
  </si>
  <si>
    <t>Taxa de Insalubridade</t>
  </si>
  <si>
    <t>Total Relatório de Inspeção Periódica ( Produção 1 relatório/mês)</t>
  </si>
  <si>
    <t xml:space="preserve">Total  Laudo Tecnico Conclusivo </t>
  </si>
  <si>
    <t>Total Relatório de Inspeção Inicial</t>
  </si>
  <si>
    <t>VALOR DO PROJETO DE DRENAGEM E OAC</t>
  </si>
  <si>
    <t>VALOR DO PROJETO DE INTERFERÊNCIAS</t>
  </si>
  <si>
    <t>VALOR DO PROJETO DE SINALIZAÇÃO</t>
  </si>
  <si>
    <t>VALOR DO PROJETO DE OBRAS COMPLEMENTARES</t>
  </si>
  <si>
    <t>VALOR DO PROJETO DE PAISAGISMO</t>
  </si>
  <si>
    <t>VALOR DO PLANO DE EXECUÇÃO DE OBRAS</t>
  </si>
  <si>
    <t>VALOR DO ORÇAMENTO</t>
  </si>
  <si>
    <t>,</t>
  </si>
  <si>
    <t>CRONOGRAMA FÍSICO-FINANCEIRO</t>
  </si>
  <si>
    <t xml:space="preserve">GOVERNO DO ESTADO DO PARANÁ
COORDENAÇÃO DA REGIÃO METROPOLITANA DE CURITIBA
LAUDO CONCLUSIVO E PROJETOS DE REFORÇO E RECUPERAÇÃO ESTRUTURAL DE OAE - SÃO JOSÉ DOS PINHAIS
</t>
  </si>
  <si>
    <r>
      <t xml:space="preserve">GOVERNO DO ESTADO DO PARANÁ
COORDENAÇÃO DA REGIÃO METROPOLITANA DE CURITIBA
LAUDO CONCLUSIVO E PROJETOS DE REFORÇO E RECUPERAÇÃO ESTRUTURAL DE OAE - SÃO JOSÉ DOS PINHAIS
</t>
    </r>
    <r>
      <rPr>
        <b/>
        <i/>
        <sz val="9"/>
        <color rgb="FFFF0000"/>
        <rFont val="Arial"/>
        <family val="2"/>
      </rPr>
      <t>PLANILHA ORÇAMENTÁRIA SINTÉTICA</t>
    </r>
  </si>
  <si>
    <t xml:space="preserve">PLANILHA DE SERVIÇOS </t>
  </si>
  <si>
    <r>
      <t xml:space="preserve">GOVERNO DO ESTADO DO PARANÁ
COORDENAÇÃO DA REGIÃO METROPOLITANA DE CURITIBA
LAUDO CONCLUSIVO E PROJETOS DE REFORÇO E RECUPERAÇÃO ESTRUTURAL DE OAE - SÃO JOSÉ DOS PINHAIS
</t>
    </r>
    <r>
      <rPr>
        <b/>
        <sz val="14"/>
        <color rgb="FFFF0000"/>
        <rFont val="Arial"/>
        <family val="2"/>
      </rPr>
      <t xml:space="preserve">MODELO - </t>
    </r>
    <r>
      <rPr>
        <b/>
        <i/>
        <sz val="9"/>
        <color rgb="FFFF0000"/>
        <rFont val="Arial"/>
        <family val="2"/>
      </rPr>
      <t>PLANILHA ORÇAMENTÁRIA SINTÉTICA</t>
    </r>
  </si>
  <si>
    <r>
      <rPr>
        <b/>
        <i/>
        <sz val="20"/>
        <color rgb="FFFF0000"/>
        <rFont val="Arial"/>
        <family val="2"/>
      </rPr>
      <t xml:space="preserve">MODELO </t>
    </r>
    <r>
      <rPr>
        <b/>
        <i/>
        <sz val="12"/>
        <color rgb="FFFF0000"/>
        <rFont val="Arial"/>
        <family val="2"/>
      </rPr>
      <t>- CRONOGRAMA FÍSICO-FINANCEIRO</t>
    </r>
  </si>
  <si>
    <t>% Valor Total</t>
  </si>
  <si>
    <t xml:space="preserve">GOVERNO DO ESTADO DO PARANÁ
COORDENAÇÃO DA REGIÃO METROPOLITANA DE CURITIBA
LAUDO CONCLUSIVO E PROJETOS VIÁRIOS E DE REFORÇO E RECUPERAÇÃO ESTRUTURAL DE OAE's - SÃO JOSÉ DOS PINHAIS
</t>
  </si>
  <si>
    <t>TOTAL/MÊS</t>
  </si>
  <si>
    <t>TOTAL/ACUMULADO NO MÊS</t>
  </si>
  <si>
    <t>CRONOGRAMA FÍSICO</t>
  </si>
  <si>
    <t xml:space="preserve">
</t>
  </si>
  <si>
    <t>TOTAL ACUMULADO</t>
  </si>
  <si>
    <t>TOTAL NO MÊS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</si>
</sst>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5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-&quot;R$&quot;* #,##0.00_-;\-&quot;R$&quot;* #,##0.00_-;_-&quot;R$&quot;* &quot;-&quot;??_-;_-@_-"/>
    <numFmt numFmtId="165" formatCode="_-[$R$-416]\ * #,##0.00_-;\-[$R$-416]\ * #,##0.00_-;_-[$R$-416]\ * &quot;-&quot;??_-;_-@_-"/>
    <numFmt numFmtId="166" formatCode="[$-416]General"/>
    <numFmt numFmtId="167" formatCode="#,##0.00&quot; &quot;;&quot; (&quot;#,##0.00&quot;)&quot;;&quot; -&quot;#&quot; &quot;;@&quot; &quot;"/>
    <numFmt numFmtId="168" formatCode="#,##0.00&quot; &quot;;&quot; (&quot;#,##0.00&quot;)&quot;;&quot; -&quot;#.0&quot; &quot;;@&quot; &quot;"/>
    <numFmt numFmtId="169" formatCode="#,##0.0000&quot; &quot;;&quot; (&quot;#,##0.0000&quot;)&quot;;&quot; -&quot;#&quot; &quot;;@&quot; &quot;"/>
    <numFmt numFmtId="170" formatCode="[$-416]0.00%"/>
    <numFmt numFmtId="171" formatCode="[$-416]0%"/>
    <numFmt numFmtId="172" formatCode="#,##0.000&quot; &quot;;&quot; (&quot;#,##0.000&quot;)&quot;;&quot; -&quot;#.0&quot; &quot;;@&quot; &quot;"/>
    <numFmt numFmtId="173" formatCode="#,##0.00;#,##0.00"/>
    <numFmt numFmtId="174" formatCode="###0.00;###0.00"/>
    <numFmt numFmtId="175" formatCode="0.00000000000000000"/>
    <numFmt numFmtId="176" formatCode="_-* #,##0.000000_-;\-* #,##0.000000_-;_-* &quot;-&quot;??_-;_-@_-"/>
  </numFmts>
  <fonts count="39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12"/>
      <color theme="1"/>
      <name val="Arial"/>
      <family val="2"/>
    </font>
    <font>
      <sz val="12"/>
      <color theme="1"/>
      <name val="Arial"/>
      <family val="2"/>
    </font>
    <font>
      <sz val="10"/>
      <color theme="1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8"/>
      <color theme="1" tint="0.499984740745262"/>
      <name val="Arial"/>
      <family val="2"/>
    </font>
    <font>
      <b/>
      <sz val="8"/>
      <color theme="1" tint="0.499984740745262"/>
      <name val="Arial"/>
      <family val="2"/>
    </font>
    <font>
      <b/>
      <sz val="10"/>
      <color theme="0"/>
      <name val="Arial"/>
      <family val="2"/>
    </font>
    <font>
      <i/>
      <sz val="10"/>
      <color theme="1"/>
      <name val="Arial"/>
      <family val="2"/>
    </font>
    <font>
      <sz val="12"/>
      <color rgb="FF000000"/>
      <name val="Times New Roman"/>
      <family val="1"/>
    </font>
    <font>
      <b/>
      <sz val="10"/>
      <color rgb="FF000000"/>
      <name val="Arial"/>
      <family val="2"/>
    </font>
    <font>
      <sz val="10"/>
      <color rgb="FF000000"/>
      <name val="Arial"/>
      <family val="2"/>
    </font>
    <font>
      <sz val="11"/>
      <color rgb="FF000000"/>
      <name val="Calibri"/>
      <family val="2"/>
      <charset val="204"/>
    </font>
    <font>
      <b/>
      <sz val="12"/>
      <color rgb="FF000000"/>
      <name val="Arial"/>
      <family val="2"/>
    </font>
    <font>
      <b/>
      <sz val="6"/>
      <color rgb="FFFFFFFF"/>
      <name val="Arial"/>
      <family val="2"/>
    </font>
    <font>
      <sz val="6"/>
      <name val="Arial MT"/>
    </font>
    <font>
      <sz val="6"/>
      <name val="Arial MT"/>
      <family val="2"/>
    </font>
    <font>
      <b/>
      <sz val="12"/>
      <name val="Arial"/>
      <family val="2"/>
    </font>
    <font>
      <b/>
      <sz val="9"/>
      <name val="Arial"/>
      <family val="2"/>
    </font>
    <font>
      <b/>
      <sz val="9"/>
      <color rgb="FFFFFFFF"/>
      <name val="Arial"/>
      <family val="2"/>
    </font>
    <font>
      <sz val="9"/>
      <name val="Arial MT"/>
    </font>
    <font>
      <sz val="9"/>
      <name val="Arial MT"/>
      <family val="2"/>
    </font>
    <font>
      <sz val="9"/>
      <color rgb="FF000000"/>
      <name val="Arial MT"/>
      <family val="2"/>
    </font>
    <font>
      <sz val="8"/>
      <name val="Arial MT"/>
    </font>
    <font>
      <sz val="8"/>
      <name val="Arial MT"/>
      <family val="2"/>
    </font>
    <font>
      <b/>
      <sz val="9"/>
      <color rgb="FF000000"/>
      <name val="Arial"/>
      <family val="2"/>
    </font>
    <font>
      <sz val="6"/>
      <color rgb="FF000000"/>
      <name val="Arial"/>
      <family val="2"/>
    </font>
    <font>
      <sz val="6"/>
      <name val="Arial"/>
      <family val="2"/>
    </font>
    <font>
      <sz val="10"/>
      <color rgb="FFFF0000"/>
      <name val="Arial"/>
      <family val="2"/>
    </font>
    <font>
      <sz val="9"/>
      <color theme="1"/>
      <name val="Arial"/>
      <family val="2"/>
    </font>
    <font>
      <b/>
      <i/>
      <sz val="12"/>
      <color rgb="FFFF0000"/>
      <name val="Arial"/>
      <family val="2"/>
    </font>
    <font>
      <b/>
      <i/>
      <sz val="9"/>
      <color rgb="FFFF0000"/>
      <name val="Arial"/>
      <family val="2"/>
    </font>
    <font>
      <b/>
      <sz val="14"/>
      <color rgb="FFFF0000"/>
      <name val="Arial"/>
      <family val="2"/>
    </font>
    <font>
      <b/>
      <i/>
      <sz val="20"/>
      <color rgb="FFFF0000"/>
      <name val="Arial"/>
      <family val="2"/>
    </font>
    <font>
      <sz val="11"/>
      <name val="Calibri"/>
      <family val="2"/>
      <scheme val="minor"/>
    </font>
    <font>
      <b/>
      <sz val="10"/>
      <color theme="3" tint="-0.249977111117893"/>
      <name val="Arial"/>
      <family val="2"/>
    </font>
  </fonts>
  <fills count="1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8" tint="-0.249977111117893"/>
        <bgColor rgb="FF00FF00"/>
      </patternFill>
    </fill>
    <fill>
      <patternFill patternType="solid">
        <fgColor theme="8" tint="-0.249977111117893"/>
        <bgColor rgb="FFCCFFFF"/>
      </patternFill>
    </fill>
    <fill>
      <patternFill patternType="solid">
        <fgColor theme="4" tint="-0.24994659260841701"/>
        <bgColor rgb="FF00FF00"/>
      </patternFill>
    </fill>
    <fill>
      <patternFill patternType="solid">
        <fgColor theme="4" tint="-0.24994659260841701"/>
        <bgColor rgb="FFCCFFFF"/>
      </patternFill>
    </fill>
    <fill>
      <patternFill patternType="solid">
        <fgColor theme="4" tint="-0.249977111117893"/>
        <bgColor rgb="FF00FF00"/>
      </patternFill>
    </fill>
    <fill>
      <patternFill patternType="solid">
        <fgColor rgb="FF00376F"/>
      </patternFill>
    </fill>
    <fill>
      <patternFill patternType="solid">
        <fgColor theme="0" tint="-0.14999847407452621"/>
        <bgColor rgb="FFC0C0C0"/>
      </patternFill>
    </fill>
    <fill>
      <patternFill patternType="solid">
        <fgColor theme="0" tint="-0.14999847407452621"/>
        <bgColor rgb="FF969696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-0.499984740745262"/>
        <bgColor indexed="64"/>
      </patternFill>
    </fill>
    <fill>
      <patternFill patternType="solid">
        <fgColor theme="0" tint="-0.249977111117893"/>
        <bgColor indexed="64"/>
      </patternFill>
    </fill>
  </fills>
  <borders count="2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theme="1" tint="0.499984740745262"/>
      </left>
      <right/>
      <top style="thin">
        <color theme="1" tint="0.499984740745262"/>
      </top>
      <bottom style="thin">
        <color theme="1" tint="0.499984740745262"/>
      </bottom>
      <diagonal/>
    </border>
    <border>
      <left/>
      <right/>
      <top style="thin">
        <color theme="1" tint="0.499984740745262"/>
      </top>
      <bottom style="thin">
        <color theme="1" tint="0.499984740745262"/>
      </bottom>
      <diagonal/>
    </border>
    <border>
      <left/>
      <right style="thin">
        <color theme="1" tint="0.499984740745262"/>
      </right>
      <top style="thin">
        <color theme="1" tint="0.499984740745262"/>
      </top>
      <bottom style="thin">
        <color theme="1" tint="0.499984740745262"/>
      </bottom>
      <diagonal/>
    </border>
    <border>
      <left style="thin">
        <color theme="1" tint="0.499984740745262"/>
      </left>
      <right style="thin">
        <color theme="1" tint="0.499984740745262"/>
      </right>
      <top style="thin">
        <color theme="1" tint="0.499984740745262"/>
      </top>
      <bottom style="thin">
        <color theme="1" tint="0.499984740745262"/>
      </bottom>
      <diagonal/>
    </border>
    <border>
      <left style="thin">
        <color theme="1" tint="0.499984740745262"/>
      </left>
      <right style="thin">
        <color theme="1" tint="0.499984740745262"/>
      </right>
      <top/>
      <bottom/>
      <diagonal/>
    </border>
    <border>
      <left style="thin">
        <color theme="1" tint="0.499984740745262"/>
      </left>
      <right/>
      <top/>
      <bottom/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rgb="FF000000"/>
      </top>
      <bottom style="medium">
        <color rgb="FF000000"/>
      </bottom>
      <diagonal/>
    </border>
  </borders>
  <cellStyleXfs count="6">
    <xf numFmtId="0" fontId="0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6" fontId="12" fillId="0" borderId="0" applyBorder="0" applyProtection="0"/>
    <xf numFmtId="167" fontId="12" fillId="0" borderId="0" applyBorder="0" applyProtection="0"/>
    <xf numFmtId="0" fontId="15" fillId="0" borderId="0"/>
  </cellStyleXfs>
  <cellXfs count="436">
    <xf numFmtId="0" fontId="0" fillId="0" borderId="0" xfId="0"/>
    <xf numFmtId="9" fontId="8" fillId="0" borderId="0" xfId="1" applyFont="1" applyFill="1" applyBorder="1" applyAlignment="1">
      <alignment horizontal="center" vertical="center" wrapText="1"/>
    </xf>
    <xf numFmtId="0" fontId="2" fillId="2" borderId="7" xfId="0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vertical="center" wrapText="1"/>
    </xf>
    <xf numFmtId="0" fontId="5" fillId="0" borderId="0" xfId="0" applyFont="1"/>
    <xf numFmtId="0" fontId="2" fillId="0" borderId="2" xfId="0" applyFont="1" applyBorder="1" applyAlignment="1">
      <alignment horizontal="center"/>
    </xf>
    <xf numFmtId="0" fontId="5" fillId="0" borderId="1" xfId="0" applyFont="1" applyBorder="1" applyAlignment="1">
      <alignment vertical="center"/>
    </xf>
    <xf numFmtId="4" fontId="5" fillId="0" borderId="1" xfId="0" applyNumberFormat="1" applyFont="1" applyBorder="1" applyAlignment="1">
      <alignment vertical="center"/>
    </xf>
    <xf numFmtId="0" fontId="11" fillId="0" borderId="1" xfId="0" applyFont="1" applyBorder="1" applyAlignment="1">
      <alignment vertical="center"/>
    </xf>
    <xf numFmtId="4" fontId="11" fillId="0" borderId="1" xfId="0" applyNumberFormat="1" applyFont="1" applyBorder="1" applyAlignment="1">
      <alignment vertical="center"/>
    </xf>
    <xf numFmtId="0" fontId="2" fillId="2" borderId="1" xfId="0" applyFont="1" applyFill="1" applyBorder="1" applyAlignment="1">
      <alignment horizontal="right" vertical="center"/>
    </xf>
    <xf numFmtId="4" fontId="2" fillId="2" borderId="1" xfId="0" applyNumberFormat="1" applyFont="1" applyFill="1" applyBorder="1" applyAlignment="1">
      <alignment vertical="center"/>
    </xf>
    <xf numFmtId="0" fontId="2" fillId="2" borderId="1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vertical="center" wrapText="1"/>
    </xf>
    <xf numFmtId="0" fontId="5" fillId="0" borderId="0" xfId="0" applyFont="1" applyBorder="1" applyAlignment="1">
      <alignment horizontal="center" vertical="center" wrapText="1"/>
    </xf>
    <xf numFmtId="0" fontId="5" fillId="0" borderId="0" xfId="0" applyFont="1" applyBorder="1" applyAlignment="1">
      <alignment vertical="center" wrapText="1"/>
    </xf>
    <xf numFmtId="164" fontId="5" fillId="0" borderId="0" xfId="0" applyNumberFormat="1" applyFont="1" applyBorder="1" applyAlignment="1">
      <alignment horizontal="center" vertical="center" wrapText="1"/>
    </xf>
    <xf numFmtId="10" fontId="5" fillId="0" borderId="0" xfId="0" applyNumberFormat="1" applyFont="1" applyFill="1" applyBorder="1" applyAlignment="1">
      <alignment vertical="center" wrapText="1"/>
    </xf>
    <xf numFmtId="0" fontId="5" fillId="0" borderId="8" xfId="0" applyFont="1" applyFill="1" applyBorder="1" applyAlignment="1">
      <alignment vertical="center" wrapText="1"/>
    </xf>
    <xf numFmtId="9" fontId="9" fillId="0" borderId="0" xfId="1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left" vertical="center" wrapText="1"/>
    </xf>
    <xf numFmtId="0" fontId="10" fillId="3" borderId="5" xfId="0" applyFont="1" applyFill="1" applyBorder="1" applyAlignment="1">
      <alignment horizontal="center" vertical="center" wrapText="1"/>
    </xf>
    <xf numFmtId="164" fontId="10" fillId="3" borderId="5" xfId="2" applyFont="1" applyFill="1" applyBorder="1" applyAlignment="1">
      <alignment horizontal="center" vertical="center" wrapText="1"/>
    </xf>
    <xf numFmtId="10" fontId="10" fillId="3" borderId="5" xfId="0" applyNumberFormat="1" applyFont="1" applyFill="1" applyBorder="1" applyAlignment="1">
      <alignment horizontal="center" vertical="center" wrapText="1"/>
    </xf>
    <xf numFmtId="0" fontId="2" fillId="0" borderId="9" xfId="0" applyFont="1" applyFill="1" applyBorder="1" applyAlignment="1">
      <alignment vertical="center" wrapText="1"/>
    </xf>
    <xf numFmtId="0" fontId="2" fillId="0" borderId="0" xfId="0" applyFont="1" applyFill="1" applyBorder="1" applyAlignment="1">
      <alignment vertical="center" wrapText="1"/>
    </xf>
    <xf numFmtId="0" fontId="5" fillId="0" borderId="7" xfId="0" applyFont="1" applyBorder="1" applyAlignment="1">
      <alignment horizontal="center" vertical="center" wrapText="1"/>
    </xf>
    <xf numFmtId="0" fontId="5" fillId="0" borderId="7" xfId="0" applyFont="1" applyBorder="1" applyAlignment="1">
      <alignment horizontal="left" vertical="center" wrapText="1"/>
    </xf>
    <xf numFmtId="0" fontId="6" fillId="0" borderId="7" xfId="0" applyFont="1" applyBorder="1" applyAlignment="1">
      <alignment horizontal="center" vertical="center" wrapText="1"/>
    </xf>
    <xf numFmtId="165" fontId="5" fillId="0" borderId="7" xfId="0" applyNumberFormat="1" applyFont="1" applyBorder="1" applyAlignment="1">
      <alignment horizontal="center" vertical="center" wrapText="1"/>
    </xf>
    <xf numFmtId="165" fontId="5" fillId="0" borderId="7" xfId="0" applyNumberFormat="1" applyFont="1" applyFill="1" applyBorder="1" applyAlignment="1">
      <alignment vertical="center" wrapText="1"/>
    </xf>
    <xf numFmtId="10" fontId="5" fillId="0" borderId="7" xfId="1" applyNumberFormat="1" applyFont="1" applyFill="1" applyBorder="1" applyAlignment="1">
      <alignment horizontal="center" vertical="center" wrapText="1"/>
    </xf>
    <xf numFmtId="10" fontId="5" fillId="0" borderId="7" xfId="0" applyNumberFormat="1" applyFont="1" applyFill="1" applyBorder="1" applyAlignment="1">
      <alignment vertical="center" wrapText="1"/>
    </xf>
    <xf numFmtId="0" fontId="0" fillId="0" borderId="0" xfId="0" applyAlignment="1">
      <alignment wrapText="1"/>
    </xf>
    <xf numFmtId="0" fontId="5" fillId="0" borderId="4" xfId="0" applyFont="1" applyBorder="1" applyAlignment="1">
      <alignment horizontal="center" vertical="center" wrapText="1"/>
    </xf>
    <xf numFmtId="49" fontId="10" fillId="6" borderId="10" xfId="3" applyNumberFormat="1" applyFont="1" applyFill="1" applyBorder="1" applyAlignment="1">
      <alignment horizontal="center" vertical="center"/>
    </xf>
    <xf numFmtId="49" fontId="10" fillId="6" borderId="11" xfId="3" applyNumberFormat="1" applyFont="1" applyFill="1" applyBorder="1" applyAlignment="1">
      <alignment horizontal="center" vertical="center"/>
    </xf>
    <xf numFmtId="166" fontId="10" fillId="6" borderId="12" xfId="3" applyFont="1" applyFill="1" applyBorder="1" applyAlignment="1">
      <alignment vertical="center"/>
    </xf>
    <xf numFmtId="166" fontId="10" fillId="6" borderId="11" xfId="3" applyFont="1" applyFill="1" applyBorder="1" applyAlignment="1">
      <alignment vertical="center"/>
    </xf>
    <xf numFmtId="49" fontId="7" fillId="2" borderId="10" xfId="3" applyNumberFormat="1" applyFont="1" applyFill="1" applyBorder="1" applyAlignment="1">
      <alignment horizontal="center" vertical="center"/>
    </xf>
    <xf numFmtId="49" fontId="7" fillId="2" borderId="15" xfId="3" applyNumberFormat="1" applyFont="1" applyFill="1" applyBorder="1" applyAlignment="1">
      <alignment horizontal="center" vertical="center"/>
    </xf>
    <xf numFmtId="166" fontId="7" fillId="2" borderId="14" xfId="3" applyFont="1" applyFill="1" applyBorder="1" applyAlignment="1">
      <alignment horizontal="left" vertical="center"/>
    </xf>
    <xf numFmtId="166" fontId="6" fillId="2" borderId="15" xfId="3" applyFont="1" applyFill="1" applyBorder="1" applyAlignment="1">
      <alignment horizontal="center" vertical="center"/>
    </xf>
    <xf numFmtId="167" fontId="6" fillId="2" borderId="15" xfId="4" applyFont="1" applyFill="1" applyBorder="1" applyAlignment="1">
      <alignment horizontal="center" vertical="center"/>
    </xf>
    <xf numFmtId="167" fontId="6" fillId="2" borderId="13" xfId="4" applyFont="1" applyFill="1" applyBorder="1" applyAlignment="1">
      <alignment horizontal="center" vertical="center"/>
    </xf>
    <xf numFmtId="49" fontId="6" fillId="0" borderId="16" xfId="3" applyNumberFormat="1" applyFont="1" applyFill="1" applyBorder="1" applyAlignment="1">
      <alignment horizontal="center" vertical="center"/>
    </xf>
    <xf numFmtId="167" fontId="6" fillId="0" borderId="17" xfId="4" applyFont="1" applyFill="1" applyBorder="1" applyAlignment="1">
      <alignment vertical="center"/>
    </xf>
    <xf numFmtId="167" fontId="6" fillId="0" borderId="17" xfId="4" applyFont="1" applyFill="1" applyBorder="1" applyAlignment="1">
      <alignment horizontal="center" vertical="center"/>
    </xf>
    <xf numFmtId="168" fontId="6" fillId="0" borderId="17" xfId="4" applyNumberFormat="1" applyFont="1" applyFill="1" applyBorder="1" applyAlignment="1">
      <alignment horizontal="center" vertical="center"/>
    </xf>
    <xf numFmtId="169" fontId="6" fillId="0" borderId="17" xfId="4" applyNumberFormat="1" applyFont="1" applyFill="1" applyBorder="1" applyAlignment="1">
      <alignment horizontal="center" vertical="center"/>
    </xf>
    <xf numFmtId="49" fontId="6" fillId="0" borderId="10" xfId="3" applyNumberFormat="1" applyFont="1" applyFill="1" applyBorder="1" applyAlignment="1">
      <alignment horizontal="center" vertical="center"/>
    </xf>
    <xf numFmtId="167" fontId="6" fillId="0" borderId="13" xfId="4" applyFont="1" applyFill="1" applyBorder="1" applyAlignment="1">
      <alignment horizontal="center" vertical="center"/>
    </xf>
    <xf numFmtId="168" fontId="6" fillId="0" borderId="13" xfId="4" applyNumberFormat="1" applyFont="1" applyFill="1" applyBorder="1" applyAlignment="1">
      <alignment horizontal="center" vertical="center"/>
    </xf>
    <xf numFmtId="49" fontId="6" fillId="0" borderId="19" xfId="3" applyNumberFormat="1" applyFont="1" applyFill="1" applyBorder="1" applyAlignment="1">
      <alignment horizontal="center" vertical="center"/>
    </xf>
    <xf numFmtId="166" fontId="7" fillId="0" borderId="20" xfId="3" applyFont="1" applyFill="1" applyBorder="1" applyAlignment="1">
      <alignment horizontal="left" vertical="center"/>
    </xf>
    <xf numFmtId="166" fontId="6" fillId="0" borderId="21" xfId="3" applyFont="1" applyFill="1" applyBorder="1" applyAlignment="1">
      <alignment horizontal="center" vertical="center"/>
    </xf>
    <xf numFmtId="167" fontId="7" fillId="0" borderId="20" xfId="4" applyFont="1" applyFill="1" applyBorder="1" applyAlignment="1">
      <alignment horizontal="center" vertical="center"/>
    </xf>
    <xf numFmtId="168" fontId="6" fillId="0" borderId="21" xfId="3" applyNumberFormat="1" applyFont="1" applyFill="1" applyBorder="1" applyAlignment="1">
      <alignment horizontal="center" vertical="center"/>
    </xf>
    <xf numFmtId="166" fontId="6" fillId="0" borderId="17" xfId="3" applyFont="1" applyFill="1" applyBorder="1" applyAlignment="1">
      <alignment horizontal="left" vertical="center"/>
    </xf>
    <xf numFmtId="166" fontId="6" fillId="0" borderId="17" xfId="3" applyFont="1" applyFill="1" applyBorder="1" applyAlignment="1">
      <alignment horizontal="center" vertical="center"/>
    </xf>
    <xf numFmtId="170" fontId="6" fillId="0" borderId="17" xfId="4" applyNumberFormat="1" applyFont="1" applyFill="1" applyBorder="1" applyAlignment="1">
      <alignment horizontal="center" vertical="center"/>
    </xf>
    <xf numFmtId="49" fontId="6" fillId="0" borderId="0" xfId="3" applyNumberFormat="1" applyFont="1" applyFill="1" applyBorder="1" applyAlignment="1">
      <alignment horizontal="center" vertical="center"/>
    </xf>
    <xf numFmtId="166" fontId="7" fillId="0" borderId="0" xfId="3" applyFont="1" applyFill="1" applyAlignment="1">
      <alignment horizontal="left" vertical="center"/>
    </xf>
    <xf numFmtId="167" fontId="7" fillId="0" borderId="17" xfId="4" applyFont="1" applyFill="1" applyBorder="1" applyAlignment="1">
      <alignment vertical="center"/>
    </xf>
    <xf numFmtId="167" fontId="7" fillId="0" borderId="17" xfId="4" applyFont="1" applyFill="1" applyBorder="1" applyAlignment="1">
      <alignment horizontal="center" vertical="center"/>
    </xf>
    <xf numFmtId="168" fontId="7" fillId="0" borderId="17" xfId="4" applyNumberFormat="1" applyFont="1" applyFill="1" applyBorder="1" applyAlignment="1">
      <alignment horizontal="center" vertical="center"/>
    </xf>
    <xf numFmtId="169" fontId="7" fillId="0" borderId="17" xfId="4" applyNumberFormat="1" applyFont="1" applyFill="1" applyBorder="1" applyAlignment="1">
      <alignment horizontal="center" vertical="center"/>
    </xf>
    <xf numFmtId="166" fontId="7" fillId="0" borderId="17" xfId="3" applyFont="1" applyFill="1" applyBorder="1" applyAlignment="1">
      <alignment horizontal="left" vertical="center"/>
    </xf>
    <xf numFmtId="166" fontId="7" fillId="0" borderId="21" xfId="3" applyFont="1" applyFill="1" applyBorder="1" applyAlignment="1">
      <alignment horizontal="center" vertical="center"/>
    </xf>
    <xf numFmtId="171" fontId="6" fillId="0" borderId="17" xfId="4" applyNumberFormat="1" applyFont="1" applyFill="1" applyBorder="1" applyAlignment="1">
      <alignment horizontal="center" vertical="center"/>
    </xf>
    <xf numFmtId="49" fontId="14" fillId="0" borderId="16" xfId="3" applyNumberFormat="1" applyFont="1" applyFill="1" applyBorder="1" applyAlignment="1">
      <alignment horizontal="center" vertical="center"/>
    </xf>
    <xf numFmtId="167" fontId="14" fillId="0" borderId="17" xfId="4" applyFont="1" applyFill="1" applyBorder="1" applyAlignment="1">
      <alignment vertical="center"/>
    </xf>
    <xf numFmtId="167" fontId="14" fillId="0" borderId="17" xfId="4" applyFont="1" applyFill="1" applyBorder="1" applyAlignment="1">
      <alignment horizontal="center" vertical="center"/>
    </xf>
    <xf numFmtId="168" fontId="14" fillId="0" borderId="17" xfId="4" applyNumberFormat="1" applyFont="1" applyFill="1" applyBorder="1" applyAlignment="1">
      <alignment horizontal="center" vertical="center"/>
    </xf>
    <xf numFmtId="169" fontId="14" fillId="0" borderId="17" xfId="4" applyNumberFormat="1" applyFont="1" applyFill="1" applyBorder="1" applyAlignment="1">
      <alignment horizontal="center" vertical="center"/>
    </xf>
    <xf numFmtId="49" fontId="14" fillId="0" borderId="10" xfId="3" applyNumberFormat="1" applyFont="1" applyFill="1" applyBorder="1" applyAlignment="1">
      <alignment horizontal="center" vertical="center"/>
    </xf>
    <xf numFmtId="167" fontId="14" fillId="0" borderId="13" xfId="4" applyFont="1" applyFill="1" applyBorder="1" applyAlignment="1">
      <alignment vertical="center"/>
    </xf>
    <xf numFmtId="167" fontId="14" fillId="0" borderId="13" xfId="4" applyFont="1" applyFill="1" applyBorder="1" applyAlignment="1">
      <alignment horizontal="center" vertical="center"/>
    </xf>
    <xf numFmtId="168" fontId="14" fillId="0" borderId="13" xfId="4" applyNumberFormat="1" applyFont="1" applyFill="1" applyBorder="1" applyAlignment="1">
      <alignment horizontal="center" vertical="center"/>
    </xf>
    <xf numFmtId="169" fontId="14" fillId="0" borderId="13" xfId="4" applyNumberFormat="1" applyFont="1" applyFill="1" applyBorder="1" applyAlignment="1">
      <alignment horizontal="center" vertical="center"/>
    </xf>
    <xf numFmtId="49" fontId="14" fillId="0" borderId="19" xfId="3" applyNumberFormat="1" applyFont="1" applyFill="1" applyBorder="1" applyAlignment="1">
      <alignment horizontal="center" vertical="center"/>
    </xf>
    <xf numFmtId="166" fontId="13" fillId="0" borderId="20" xfId="3" applyFont="1" applyFill="1" applyBorder="1" applyAlignment="1">
      <alignment horizontal="left" vertical="center"/>
    </xf>
    <xf numFmtId="166" fontId="14" fillId="0" borderId="21" xfId="3" applyFont="1" applyFill="1" applyBorder="1" applyAlignment="1">
      <alignment horizontal="center" vertical="center"/>
    </xf>
    <xf numFmtId="167" fontId="13" fillId="0" borderId="20" xfId="4" applyFont="1" applyFill="1" applyBorder="1" applyAlignment="1">
      <alignment horizontal="center" vertical="center"/>
    </xf>
    <xf numFmtId="168" fontId="14" fillId="0" borderId="21" xfId="3" applyNumberFormat="1" applyFont="1" applyFill="1" applyBorder="1" applyAlignment="1">
      <alignment horizontal="center" vertical="center"/>
    </xf>
    <xf numFmtId="166" fontId="14" fillId="0" borderId="17" xfId="3" applyFont="1" applyFill="1" applyBorder="1" applyAlignment="1">
      <alignment horizontal="left" vertical="center"/>
    </xf>
    <xf numFmtId="166" fontId="14" fillId="0" borderId="17" xfId="3" applyFont="1" applyFill="1" applyBorder="1" applyAlignment="1">
      <alignment horizontal="center" vertical="center"/>
    </xf>
    <xf numFmtId="170" fontId="14" fillId="0" borderId="17" xfId="4" applyNumberFormat="1" applyFont="1" applyFill="1" applyBorder="1" applyAlignment="1">
      <alignment horizontal="center" vertical="center"/>
    </xf>
    <xf numFmtId="49" fontId="14" fillId="0" borderId="0" xfId="3" applyNumberFormat="1" applyFont="1" applyFill="1" applyBorder="1" applyAlignment="1">
      <alignment horizontal="center" vertical="center"/>
    </xf>
    <xf numFmtId="166" fontId="13" fillId="0" borderId="0" xfId="3" applyFont="1" applyFill="1" applyAlignment="1">
      <alignment horizontal="left" vertical="center"/>
    </xf>
    <xf numFmtId="167" fontId="13" fillId="0" borderId="17" xfId="4" applyFont="1" applyFill="1" applyBorder="1" applyAlignment="1">
      <alignment vertical="center"/>
    </xf>
    <xf numFmtId="167" fontId="13" fillId="0" borderId="17" xfId="4" applyFont="1" applyFill="1" applyBorder="1" applyAlignment="1">
      <alignment horizontal="center" vertical="center"/>
    </xf>
    <xf numFmtId="168" fontId="13" fillId="0" borderId="17" xfId="4" applyNumberFormat="1" applyFont="1" applyFill="1" applyBorder="1" applyAlignment="1">
      <alignment horizontal="center" vertical="center"/>
    </xf>
    <xf numFmtId="169" fontId="13" fillId="0" borderId="17" xfId="4" applyNumberFormat="1" applyFont="1" applyFill="1" applyBorder="1" applyAlignment="1">
      <alignment horizontal="center" vertical="center"/>
    </xf>
    <xf numFmtId="166" fontId="13" fillId="0" borderId="17" xfId="3" applyFont="1" applyFill="1" applyBorder="1" applyAlignment="1">
      <alignment horizontal="left" vertical="center"/>
    </xf>
    <xf numFmtId="166" fontId="13" fillId="0" borderId="21" xfId="3" applyFont="1" applyFill="1" applyBorder="1" applyAlignment="1">
      <alignment horizontal="center" vertical="center"/>
    </xf>
    <xf numFmtId="171" fontId="14" fillId="0" borderId="17" xfId="4" applyNumberFormat="1" applyFont="1" applyFill="1" applyBorder="1" applyAlignment="1">
      <alignment horizontal="center" vertical="center"/>
    </xf>
    <xf numFmtId="166" fontId="10" fillId="6" borderId="14" xfId="3" applyFont="1" applyFill="1" applyBorder="1" applyAlignment="1">
      <alignment vertical="center"/>
    </xf>
    <xf numFmtId="166" fontId="10" fillId="6" borderId="15" xfId="3" applyFont="1" applyFill="1" applyBorder="1" applyAlignment="1">
      <alignment vertical="center"/>
    </xf>
    <xf numFmtId="166" fontId="13" fillId="0" borderId="23" xfId="3" applyFont="1" applyFill="1" applyBorder="1" applyAlignment="1">
      <alignment vertical="center"/>
    </xf>
    <xf numFmtId="167" fontId="14" fillId="0" borderId="23" xfId="4" applyFont="1" applyFill="1" applyBorder="1" applyAlignment="1">
      <alignment horizontal="center" vertical="center"/>
    </xf>
    <xf numFmtId="166" fontId="14" fillId="0" borderId="17" xfId="3" applyFont="1" applyFill="1" applyBorder="1" applyAlignment="1">
      <alignment vertical="center"/>
    </xf>
    <xf numFmtId="166" fontId="13" fillId="0" borderId="17" xfId="3" applyFont="1" applyFill="1" applyBorder="1" applyAlignment="1">
      <alignment vertical="center"/>
    </xf>
    <xf numFmtId="166" fontId="14" fillId="0" borderId="13" xfId="3" applyFont="1" applyFill="1" applyBorder="1" applyAlignment="1">
      <alignment horizontal="center" vertical="center"/>
    </xf>
    <xf numFmtId="167" fontId="14" fillId="0" borderId="17" xfId="4" applyFont="1" applyFill="1" applyBorder="1" applyAlignment="1">
      <alignment vertical="center" wrapText="1"/>
    </xf>
    <xf numFmtId="167" fontId="14" fillId="0" borderId="17" xfId="4" applyFont="1" applyFill="1" applyBorder="1" applyAlignment="1">
      <alignment horizontal="center" vertical="center" wrapText="1"/>
    </xf>
    <xf numFmtId="49" fontId="13" fillId="0" borderId="19" xfId="3" applyNumberFormat="1" applyFont="1" applyFill="1" applyBorder="1" applyAlignment="1">
      <alignment horizontal="center" vertical="center"/>
    </xf>
    <xf numFmtId="166" fontId="14" fillId="0" borderId="20" xfId="3" applyFont="1" applyFill="1" applyBorder="1" applyAlignment="1">
      <alignment horizontal="center" vertical="center"/>
    </xf>
    <xf numFmtId="170" fontId="14" fillId="0" borderId="13" xfId="4" applyNumberFormat="1" applyFont="1" applyFill="1" applyBorder="1" applyAlignment="1">
      <alignment horizontal="center" vertical="center"/>
    </xf>
    <xf numFmtId="166" fontId="14" fillId="0" borderId="0" xfId="3" applyFont="1" applyFill="1" applyAlignment="1">
      <alignment vertical="center"/>
    </xf>
    <xf numFmtId="166" fontId="14" fillId="0" borderId="23" xfId="3" applyFont="1" applyFill="1" applyBorder="1" applyAlignment="1">
      <alignment vertical="center"/>
    </xf>
    <xf numFmtId="49" fontId="10" fillId="6" borderId="14" xfId="3" applyNumberFormat="1" applyFont="1" applyFill="1" applyBorder="1" applyAlignment="1">
      <alignment vertical="center"/>
    </xf>
    <xf numFmtId="49" fontId="10" fillId="6" borderId="15" xfId="3" applyNumberFormat="1" applyFont="1" applyFill="1" applyBorder="1" applyAlignment="1">
      <alignment vertical="center"/>
    </xf>
    <xf numFmtId="167" fontId="10" fillId="6" borderId="15" xfId="3" applyNumberFormat="1" applyFont="1" applyFill="1" applyBorder="1" applyAlignment="1">
      <alignment vertical="center"/>
    </xf>
    <xf numFmtId="167" fontId="10" fillId="6" borderId="15" xfId="3" applyNumberFormat="1" applyFont="1" applyFill="1" applyBorder="1" applyAlignment="1">
      <alignment horizontal="center" vertical="center"/>
    </xf>
    <xf numFmtId="166" fontId="7" fillId="0" borderId="14" xfId="3" applyFont="1" applyFill="1" applyBorder="1" applyAlignment="1">
      <alignment horizontal="left" vertical="center" wrapText="1"/>
    </xf>
    <xf numFmtId="166" fontId="6" fillId="0" borderId="15" xfId="3" applyFont="1" applyFill="1" applyBorder="1" applyAlignment="1">
      <alignment horizontal="center" vertical="center"/>
    </xf>
    <xf numFmtId="167" fontId="6" fillId="0" borderId="15" xfId="4" applyFont="1" applyFill="1" applyBorder="1" applyAlignment="1">
      <alignment horizontal="center" vertical="center"/>
    </xf>
    <xf numFmtId="49" fontId="7" fillId="0" borderId="19" xfId="3" applyNumberFormat="1" applyFont="1" applyFill="1" applyBorder="1" applyAlignment="1">
      <alignment horizontal="center" vertical="center"/>
    </xf>
    <xf numFmtId="166" fontId="6" fillId="0" borderId="23" xfId="3" applyFont="1" applyFill="1" applyBorder="1" applyAlignment="1">
      <alignment vertical="center"/>
    </xf>
    <xf numFmtId="167" fontId="6" fillId="0" borderId="23" xfId="4" applyFont="1" applyFill="1" applyBorder="1" applyAlignment="1">
      <alignment horizontal="center" vertical="center"/>
    </xf>
    <xf numFmtId="166" fontId="6" fillId="0" borderId="17" xfId="3" applyFont="1" applyFill="1" applyBorder="1" applyAlignment="1">
      <alignment vertical="center"/>
    </xf>
    <xf numFmtId="166" fontId="7" fillId="0" borderId="17" xfId="3" applyFont="1" applyFill="1" applyBorder="1" applyAlignment="1">
      <alignment vertical="center"/>
    </xf>
    <xf numFmtId="166" fontId="6" fillId="0" borderId="13" xfId="3" applyFont="1" applyFill="1" applyBorder="1" applyAlignment="1">
      <alignment horizontal="center" vertical="center"/>
    </xf>
    <xf numFmtId="167" fontId="6" fillId="0" borderId="17" xfId="4" applyFont="1" applyFill="1" applyBorder="1" applyAlignment="1">
      <alignment vertical="center" wrapText="1"/>
    </xf>
    <xf numFmtId="167" fontId="6" fillId="0" borderId="17" xfId="4" applyFont="1" applyFill="1" applyBorder="1" applyAlignment="1">
      <alignment horizontal="center" vertical="center" wrapText="1"/>
    </xf>
    <xf numFmtId="49" fontId="10" fillId="7" borderId="15" xfId="3" applyNumberFormat="1" applyFont="1" applyFill="1" applyBorder="1" applyAlignment="1">
      <alignment horizontal="center" vertical="center"/>
    </xf>
    <xf numFmtId="167" fontId="13" fillId="0" borderId="13" xfId="4" applyFont="1" applyFill="1" applyBorder="1" applyAlignment="1">
      <alignment horizontal="center" vertical="center" wrapText="1"/>
    </xf>
    <xf numFmtId="167" fontId="13" fillId="0" borderId="13" xfId="4" applyFont="1" applyFill="1" applyBorder="1" applyAlignment="1">
      <alignment horizontal="center" vertical="center"/>
    </xf>
    <xf numFmtId="167" fontId="7" fillId="0" borderId="13" xfId="4" applyFont="1" applyFill="1" applyBorder="1" applyAlignment="1">
      <alignment horizontal="center" vertical="center" wrapText="1"/>
    </xf>
    <xf numFmtId="167" fontId="7" fillId="0" borderId="13" xfId="4" applyFont="1" applyFill="1" applyBorder="1" applyAlignment="1">
      <alignment horizontal="center" vertical="center"/>
    </xf>
    <xf numFmtId="49" fontId="7" fillId="0" borderId="10" xfId="3" applyNumberFormat="1" applyFont="1" applyFill="1" applyBorder="1" applyAlignment="1">
      <alignment horizontal="center" vertical="center"/>
    </xf>
    <xf numFmtId="167" fontId="13" fillId="0" borderId="13" xfId="4" applyFont="1" applyFill="1" applyBorder="1" applyAlignment="1">
      <alignment horizontal="center" vertical="center" wrapText="1"/>
    </xf>
    <xf numFmtId="167" fontId="13" fillId="0" borderId="13" xfId="4" applyFont="1" applyFill="1" applyBorder="1" applyAlignment="1">
      <alignment horizontal="center" vertical="center"/>
    </xf>
    <xf numFmtId="0" fontId="15" fillId="0" borderId="0" xfId="5"/>
    <xf numFmtId="0" fontId="17" fillId="9" borderId="13" xfId="5" applyFont="1" applyFill="1" applyBorder="1" applyAlignment="1">
      <alignment horizontal="center" vertical="top"/>
    </xf>
    <xf numFmtId="0" fontId="17" fillId="9" borderId="13" xfId="5" applyFont="1" applyFill="1" applyBorder="1" applyAlignment="1">
      <alignment horizontal="left" vertical="top"/>
    </xf>
    <xf numFmtId="166" fontId="13" fillId="10" borderId="14" xfId="3" applyFont="1" applyFill="1" applyBorder="1" applyAlignment="1">
      <alignment horizontal="left" vertical="center"/>
    </xf>
    <xf numFmtId="49" fontId="13" fillId="10" borderId="10" xfId="3" applyNumberFormat="1" applyFont="1" applyFill="1" applyBorder="1" applyAlignment="1">
      <alignment horizontal="center" vertical="center"/>
    </xf>
    <xf numFmtId="49" fontId="13" fillId="10" borderId="15" xfId="3" applyNumberFormat="1" applyFont="1" applyFill="1" applyBorder="1" applyAlignment="1">
      <alignment horizontal="center" vertical="center"/>
    </xf>
    <xf numFmtId="166" fontId="14" fillId="10" borderId="15" xfId="3" applyFont="1" applyFill="1" applyBorder="1" applyAlignment="1">
      <alignment horizontal="center" vertical="center"/>
    </xf>
    <xf numFmtId="167" fontId="14" fillId="10" borderId="15" xfId="4" applyFont="1" applyFill="1" applyBorder="1" applyAlignment="1">
      <alignment horizontal="center" vertical="center"/>
    </xf>
    <xf numFmtId="167" fontId="14" fillId="10" borderId="13" xfId="4" applyFont="1" applyFill="1" applyBorder="1" applyAlignment="1">
      <alignment horizontal="center" vertical="center"/>
    </xf>
    <xf numFmtId="166" fontId="13" fillId="10" borderId="14" xfId="3" applyFont="1" applyFill="1" applyBorder="1" applyAlignment="1">
      <alignment horizontal="left" vertical="center" wrapText="1"/>
    </xf>
    <xf numFmtId="49" fontId="13" fillId="11" borderId="10" xfId="3" applyNumberFormat="1" applyFont="1" applyFill="1" applyBorder="1" applyAlignment="1">
      <alignment horizontal="center" vertical="center"/>
    </xf>
    <xf numFmtId="0" fontId="5" fillId="0" borderId="0" xfId="0" applyFont="1" applyAlignment="1">
      <alignment vertical="center"/>
    </xf>
    <xf numFmtId="0" fontId="5" fillId="0" borderId="0" xfId="0" applyFont="1" applyAlignment="1">
      <alignment horizontal="right" vertical="center"/>
    </xf>
    <xf numFmtId="10" fontId="5" fillId="0" borderId="0" xfId="0" applyNumberFormat="1" applyFont="1" applyAlignment="1">
      <alignment vertical="center"/>
    </xf>
    <xf numFmtId="44" fontId="5" fillId="0" borderId="0" xfId="0" applyNumberFormat="1" applyFont="1" applyAlignment="1">
      <alignment vertical="center"/>
    </xf>
    <xf numFmtId="44" fontId="6" fillId="0" borderId="17" xfId="4" applyNumberFormat="1" applyFont="1" applyFill="1" applyBorder="1" applyAlignment="1">
      <alignment horizontal="right" vertical="center"/>
    </xf>
    <xf numFmtId="165" fontId="2" fillId="0" borderId="7" xfId="0" applyNumberFormat="1" applyFont="1" applyBorder="1" applyAlignment="1">
      <alignment horizontal="center" vertical="center" wrapText="1"/>
    </xf>
    <xf numFmtId="43" fontId="10" fillId="6" borderId="11" xfId="3" applyNumberFormat="1" applyFont="1" applyFill="1" applyBorder="1" applyAlignment="1">
      <alignment vertical="center"/>
    </xf>
    <xf numFmtId="43" fontId="6" fillId="2" borderId="15" xfId="3" applyNumberFormat="1" applyFont="1" applyFill="1" applyBorder="1" applyAlignment="1">
      <alignment vertical="center"/>
    </xf>
    <xf numFmtId="43" fontId="6" fillId="0" borderId="18" xfId="4" applyNumberFormat="1" applyFont="1" applyFill="1" applyBorder="1" applyAlignment="1">
      <alignment vertical="center"/>
    </xf>
    <xf numFmtId="43" fontId="6" fillId="0" borderId="14" xfId="4" applyNumberFormat="1" applyFont="1" applyFill="1" applyBorder="1" applyAlignment="1">
      <alignment vertical="center"/>
    </xf>
    <xf numFmtId="43" fontId="7" fillId="0" borderId="22" xfId="4" applyNumberFormat="1" applyFont="1" applyFill="1" applyBorder="1" applyAlignment="1">
      <alignment vertical="center"/>
    </xf>
    <xf numFmtId="43" fontId="7" fillId="0" borderId="18" xfId="4" applyNumberFormat="1" applyFont="1" applyFill="1" applyBorder="1" applyAlignment="1">
      <alignment vertical="center"/>
    </xf>
    <xf numFmtId="43" fontId="7" fillId="0" borderId="14" xfId="4" applyNumberFormat="1" applyFont="1" applyFill="1" applyBorder="1" applyAlignment="1">
      <alignment vertical="center"/>
    </xf>
    <xf numFmtId="43" fontId="10" fillId="6" borderId="14" xfId="4" applyNumberFormat="1" applyFont="1" applyFill="1" applyBorder="1" applyAlignment="1">
      <alignment vertical="center"/>
    </xf>
    <xf numFmtId="43" fontId="5" fillId="0" borderId="0" xfId="0" applyNumberFormat="1" applyFont="1" applyAlignment="1">
      <alignment vertical="center"/>
    </xf>
    <xf numFmtId="43" fontId="10" fillId="6" borderId="15" xfId="3" applyNumberFormat="1" applyFont="1" applyFill="1" applyBorder="1" applyAlignment="1">
      <alignment vertical="center"/>
    </xf>
    <xf numFmtId="43" fontId="14" fillId="10" borderId="15" xfId="3" applyNumberFormat="1" applyFont="1" applyFill="1" applyBorder="1" applyAlignment="1">
      <alignment vertical="center"/>
    </xf>
    <xf numFmtId="43" fontId="14" fillId="0" borderId="18" xfId="4" applyNumberFormat="1" applyFont="1" applyFill="1" applyBorder="1" applyAlignment="1">
      <alignment vertical="center"/>
    </xf>
    <xf numFmtId="43" fontId="14" fillId="0" borderId="14" xfId="4" applyNumberFormat="1" applyFont="1" applyFill="1" applyBorder="1" applyAlignment="1">
      <alignment vertical="center"/>
    </xf>
    <xf numFmtId="43" fontId="13" fillId="0" borderId="18" xfId="4" applyNumberFormat="1" applyFont="1" applyFill="1" applyBorder="1" applyAlignment="1">
      <alignment vertical="center"/>
    </xf>
    <xf numFmtId="43" fontId="13" fillId="0" borderId="18" xfId="3" applyNumberFormat="1" applyFont="1" applyFill="1" applyBorder="1" applyAlignment="1">
      <alignment vertical="center"/>
    </xf>
    <xf numFmtId="43" fontId="13" fillId="0" borderId="14" xfId="4" applyNumberFormat="1" applyFont="1" applyFill="1" applyBorder="1" applyAlignment="1">
      <alignment vertical="center"/>
    </xf>
    <xf numFmtId="43" fontId="13" fillId="11" borderId="14" xfId="4" applyNumberFormat="1" applyFont="1" applyFill="1" applyBorder="1" applyAlignment="1">
      <alignment vertical="center"/>
    </xf>
    <xf numFmtId="43" fontId="14" fillId="0" borderId="0" xfId="3" applyNumberFormat="1" applyFont="1" applyFill="1" applyAlignment="1">
      <alignment vertical="center"/>
    </xf>
    <xf numFmtId="43" fontId="13" fillId="0" borderId="22" xfId="4" applyNumberFormat="1" applyFont="1" applyFill="1" applyBorder="1" applyAlignment="1">
      <alignment vertical="center"/>
    </xf>
    <xf numFmtId="43" fontId="6" fillId="0" borderId="15" xfId="3" applyNumberFormat="1" applyFont="1" applyFill="1" applyBorder="1" applyAlignment="1">
      <alignment vertical="center"/>
    </xf>
    <xf numFmtId="43" fontId="7" fillId="0" borderId="18" xfId="3" applyNumberFormat="1" applyFont="1" applyFill="1" applyBorder="1" applyAlignment="1">
      <alignment vertical="center"/>
    </xf>
    <xf numFmtId="167" fontId="10" fillId="6" borderId="15" xfId="3" applyNumberFormat="1" applyFont="1" applyFill="1" applyBorder="1" applyAlignment="1">
      <alignment horizontal="right" vertical="center" indent="1"/>
    </xf>
    <xf numFmtId="167" fontId="13" fillId="0" borderId="13" xfId="4" applyFont="1" applyFill="1" applyBorder="1" applyAlignment="1">
      <alignment horizontal="center" vertical="center" wrapText="1"/>
    </xf>
    <xf numFmtId="167" fontId="13" fillId="0" borderId="13" xfId="4" applyFont="1" applyFill="1" applyBorder="1" applyAlignment="1">
      <alignment horizontal="center" vertical="center"/>
    </xf>
    <xf numFmtId="49" fontId="7" fillId="0" borderId="10" xfId="3" applyNumberFormat="1" applyFont="1" applyFill="1" applyBorder="1" applyAlignment="1">
      <alignment horizontal="center" vertical="center"/>
    </xf>
    <xf numFmtId="167" fontId="7" fillId="0" borderId="13" xfId="4" applyFont="1" applyFill="1" applyBorder="1" applyAlignment="1">
      <alignment horizontal="center" vertical="center"/>
    </xf>
    <xf numFmtId="0" fontId="7" fillId="2" borderId="4" xfId="0" applyFont="1" applyFill="1" applyBorder="1" applyAlignment="1">
      <alignment horizontal="left" vertical="center" indent="1"/>
    </xf>
    <xf numFmtId="0" fontId="10" fillId="2" borderId="5" xfId="0" applyFont="1" applyFill="1" applyBorder="1" applyAlignment="1">
      <alignment horizontal="center" vertical="center" wrapText="1"/>
    </xf>
    <xf numFmtId="164" fontId="10" fillId="2" borderId="5" xfId="2" applyFont="1" applyFill="1" applyBorder="1" applyAlignment="1">
      <alignment horizontal="center" vertical="center" wrapText="1"/>
    </xf>
    <xf numFmtId="10" fontId="10" fillId="2" borderId="5" xfId="0" applyNumberFormat="1" applyFont="1" applyFill="1" applyBorder="1" applyAlignment="1">
      <alignment horizontal="center" vertical="center" wrapText="1"/>
    </xf>
    <xf numFmtId="0" fontId="7" fillId="2" borderId="4" xfId="0" applyFont="1" applyFill="1" applyBorder="1" applyAlignment="1">
      <alignment horizontal="center" vertical="center" wrapText="1"/>
    </xf>
    <xf numFmtId="0" fontId="18" fillId="0" borderId="10" xfId="0" applyFont="1" applyFill="1" applyBorder="1" applyAlignment="1">
      <alignment horizontal="center" vertical="top" wrapText="1"/>
    </xf>
    <xf numFmtId="0" fontId="18" fillId="0" borderId="13" xfId="0" applyFont="1" applyFill="1" applyBorder="1" applyAlignment="1">
      <alignment horizontal="left" vertical="top" wrapText="1"/>
    </xf>
    <xf numFmtId="0" fontId="18" fillId="0" borderId="13" xfId="0" applyFont="1" applyFill="1" applyBorder="1" applyAlignment="1">
      <alignment horizontal="right" vertical="top" wrapText="1"/>
    </xf>
    <xf numFmtId="0" fontId="0" fillId="0" borderId="0" xfId="0" applyFill="1" applyBorder="1" applyAlignment="1">
      <alignment horizontal="left" vertical="top"/>
    </xf>
    <xf numFmtId="0" fontId="21" fillId="9" borderId="13" xfId="0" applyFont="1" applyFill="1" applyBorder="1" applyAlignment="1">
      <alignment horizontal="left" vertical="top" wrapText="1" indent="1"/>
    </xf>
    <xf numFmtId="2" fontId="25" fillId="0" borderId="13" xfId="0" applyNumberFormat="1" applyFont="1" applyFill="1" applyBorder="1" applyAlignment="1">
      <alignment horizontal="right" vertical="top" shrinkToFit="1"/>
    </xf>
    <xf numFmtId="0" fontId="21" fillId="9" borderId="14" xfId="0" applyFont="1" applyFill="1" applyBorder="1" applyAlignment="1">
      <alignment horizontal="center" vertical="top" wrapText="1"/>
    </xf>
    <xf numFmtId="2" fontId="25" fillId="0" borderId="14" xfId="0" applyNumberFormat="1" applyFont="1" applyFill="1" applyBorder="1" applyAlignment="1">
      <alignment horizontal="right" vertical="top" shrinkToFit="1"/>
    </xf>
    <xf numFmtId="4" fontId="25" fillId="0" borderId="14" xfId="0" applyNumberFormat="1" applyFont="1" applyFill="1" applyBorder="1" applyAlignment="1">
      <alignment horizontal="right" vertical="top" shrinkToFit="1"/>
    </xf>
    <xf numFmtId="0" fontId="0" fillId="0" borderId="0" xfId="0" applyFill="1" applyBorder="1" applyAlignment="1">
      <alignment horizontal="left" vertical="top" wrapText="1"/>
    </xf>
    <xf numFmtId="0" fontId="21" fillId="0" borderId="1" xfId="0" applyFont="1" applyFill="1" applyBorder="1" applyAlignment="1">
      <alignment horizontal="center" vertical="top" wrapText="1"/>
    </xf>
    <xf numFmtId="2" fontId="25" fillId="0" borderId="1" xfId="0" applyNumberFormat="1" applyFont="1" applyFill="1" applyBorder="1" applyAlignment="1">
      <alignment horizontal="center" vertical="top" shrinkToFit="1"/>
    </xf>
    <xf numFmtId="2" fontId="28" fillId="0" borderId="1" xfId="0" applyNumberFormat="1" applyFont="1" applyFill="1" applyBorder="1" applyAlignment="1">
      <alignment horizontal="center" vertical="top" shrinkToFit="1"/>
    </xf>
    <xf numFmtId="2" fontId="22" fillId="9" borderId="1" xfId="0" applyNumberFormat="1" applyFont="1" applyFill="1" applyBorder="1" applyAlignment="1">
      <alignment horizontal="center" vertical="top" shrinkToFit="1"/>
    </xf>
    <xf numFmtId="49" fontId="10" fillId="6" borderId="16" xfId="3" applyNumberFormat="1" applyFont="1" applyFill="1" applyBorder="1" applyAlignment="1">
      <alignment horizontal="center" vertical="center"/>
    </xf>
    <xf numFmtId="49" fontId="10" fillId="6" borderId="0" xfId="3" applyNumberFormat="1" applyFont="1" applyFill="1" applyBorder="1" applyAlignment="1">
      <alignment horizontal="center" vertical="center"/>
    </xf>
    <xf numFmtId="166" fontId="10" fillId="6" borderId="22" xfId="3" applyFont="1" applyFill="1" applyBorder="1" applyAlignment="1">
      <alignment vertical="center"/>
    </xf>
    <xf numFmtId="166" fontId="10" fillId="6" borderId="0" xfId="3" applyFont="1" applyFill="1" applyBorder="1" applyAlignment="1">
      <alignment vertical="center"/>
    </xf>
    <xf numFmtId="43" fontId="10" fillId="6" borderId="0" xfId="3" applyNumberFormat="1" applyFont="1" applyFill="1" applyBorder="1" applyAlignment="1">
      <alignment vertical="center"/>
    </xf>
    <xf numFmtId="173" fontId="29" fillId="0" borderId="13" xfId="0" applyNumberFormat="1" applyFont="1" applyFill="1" applyBorder="1" applyAlignment="1">
      <alignment horizontal="left" vertical="top" wrapText="1"/>
    </xf>
    <xf numFmtId="0" fontId="30" fillId="0" borderId="13" xfId="0" applyFont="1" applyFill="1" applyBorder="1" applyAlignment="1">
      <alignment horizontal="left" vertical="top" wrapText="1"/>
    </xf>
    <xf numFmtId="174" fontId="29" fillId="0" borderId="13" xfId="0" applyNumberFormat="1" applyFont="1" applyFill="1" applyBorder="1" applyAlignment="1">
      <alignment horizontal="left" vertical="top" wrapText="1"/>
    </xf>
    <xf numFmtId="174" fontId="29" fillId="0" borderId="10" xfId="0" applyNumberFormat="1" applyFont="1" applyFill="1" applyBorder="1" applyAlignment="1">
      <alignment horizontal="left" vertical="top" wrapText="1"/>
    </xf>
    <xf numFmtId="173" fontId="29" fillId="0" borderId="14" xfId="0" applyNumberFormat="1" applyFont="1" applyFill="1" applyBorder="1" applyAlignment="1">
      <alignment horizontal="left" vertical="top" wrapText="1"/>
    </xf>
    <xf numFmtId="0" fontId="30" fillId="0" borderId="14" xfId="0" applyFont="1" applyFill="1" applyBorder="1" applyAlignment="1">
      <alignment vertical="top" wrapText="1"/>
    </xf>
    <xf numFmtId="174" fontId="29" fillId="0" borderId="14" xfId="0" applyNumberFormat="1" applyFont="1" applyFill="1" applyBorder="1" applyAlignment="1">
      <alignment vertical="top" wrapText="1"/>
    </xf>
    <xf numFmtId="10" fontId="5" fillId="0" borderId="0" xfId="0" applyNumberFormat="1" applyFont="1" applyFill="1" applyAlignment="1">
      <alignment vertical="center"/>
    </xf>
    <xf numFmtId="49" fontId="31" fillId="0" borderId="16" xfId="3" applyNumberFormat="1" applyFont="1" applyFill="1" applyBorder="1" applyAlignment="1">
      <alignment horizontal="center" vertical="center"/>
    </xf>
    <xf numFmtId="0" fontId="2" fillId="0" borderId="0" xfId="0" applyFont="1" applyAlignment="1">
      <alignment vertical="center"/>
    </xf>
    <xf numFmtId="167" fontId="13" fillId="0" borderId="17" xfId="4" applyFont="1" applyFill="1" applyBorder="1" applyAlignment="1">
      <alignment horizontal="center" vertical="center"/>
    </xf>
    <xf numFmtId="170" fontId="6" fillId="0" borderId="13" xfId="4" applyNumberFormat="1" applyFont="1" applyFill="1" applyBorder="1" applyAlignment="1">
      <alignment horizontal="center" vertical="center"/>
    </xf>
    <xf numFmtId="0" fontId="6" fillId="0" borderId="4" xfId="0" applyFont="1" applyBorder="1" applyAlignment="1">
      <alignment horizontal="center" vertical="center" wrapText="1"/>
    </xf>
    <xf numFmtId="0" fontId="6" fillId="0" borderId="7" xfId="0" applyFont="1" applyBorder="1" applyAlignment="1">
      <alignment horizontal="left" vertical="center" wrapText="1"/>
    </xf>
    <xf numFmtId="165" fontId="6" fillId="0" borderId="7" xfId="0" applyNumberFormat="1" applyFont="1" applyBorder="1" applyAlignment="1">
      <alignment horizontal="center" vertical="center" wrapText="1"/>
    </xf>
    <xf numFmtId="3" fontId="6" fillId="0" borderId="7" xfId="0" applyNumberFormat="1" applyFont="1" applyBorder="1" applyAlignment="1">
      <alignment horizontal="center" vertical="center" wrapText="1"/>
    </xf>
    <xf numFmtId="0" fontId="2" fillId="2" borderId="7" xfId="0" applyFont="1" applyFill="1" applyBorder="1" applyAlignment="1">
      <alignment horizontal="left" vertical="center" wrapText="1"/>
    </xf>
    <xf numFmtId="0" fontId="7" fillId="2" borderId="7" xfId="0" applyFont="1" applyFill="1" applyBorder="1" applyAlignment="1">
      <alignment horizontal="center" vertical="center" wrapText="1"/>
    </xf>
    <xf numFmtId="165" fontId="2" fillId="2" borderId="7" xfId="0" applyNumberFormat="1" applyFont="1" applyFill="1" applyBorder="1" applyAlignment="1">
      <alignment horizontal="center" vertical="center" wrapText="1"/>
    </xf>
    <xf numFmtId="44" fontId="2" fillId="2" borderId="7" xfId="0" applyNumberFormat="1" applyFont="1" applyFill="1" applyBorder="1" applyAlignment="1">
      <alignment horizontal="left" vertical="center" wrapText="1"/>
    </xf>
    <xf numFmtId="49" fontId="7" fillId="10" borderId="10" xfId="3" applyNumberFormat="1" applyFont="1" applyFill="1" applyBorder="1" applyAlignment="1">
      <alignment horizontal="center" vertical="center"/>
    </xf>
    <xf numFmtId="166" fontId="7" fillId="10" borderId="14" xfId="3" applyFont="1" applyFill="1" applyBorder="1" applyAlignment="1">
      <alignment horizontal="left" vertical="center"/>
    </xf>
    <xf numFmtId="166" fontId="6" fillId="10" borderId="15" xfId="3" applyFont="1" applyFill="1" applyBorder="1" applyAlignment="1">
      <alignment horizontal="center" vertical="center"/>
    </xf>
    <xf numFmtId="167" fontId="6" fillId="10" borderId="15" xfId="4" applyFont="1" applyFill="1" applyBorder="1" applyAlignment="1">
      <alignment horizontal="center" vertical="center"/>
    </xf>
    <xf numFmtId="167" fontId="6" fillId="10" borderId="13" xfId="4" applyFont="1" applyFill="1" applyBorder="1" applyAlignment="1">
      <alignment horizontal="center" vertical="center"/>
    </xf>
    <xf numFmtId="43" fontId="6" fillId="10" borderId="15" xfId="3" applyNumberFormat="1" applyFont="1" applyFill="1" applyBorder="1" applyAlignment="1">
      <alignment vertical="center"/>
    </xf>
    <xf numFmtId="166" fontId="7" fillId="0" borderId="23" xfId="3" applyFont="1" applyFill="1" applyBorder="1" applyAlignment="1">
      <alignment vertical="center"/>
    </xf>
    <xf numFmtId="169" fontId="6" fillId="0" borderId="13" xfId="4" applyNumberFormat="1" applyFont="1" applyFill="1" applyBorder="1" applyAlignment="1">
      <alignment horizontal="center" vertical="center"/>
    </xf>
    <xf numFmtId="49" fontId="10" fillId="8" borderId="16" xfId="3" applyNumberFormat="1" applyFont="1" applyFill="1" applyBorder="1" applyAlignment="1">
      <alignment horizontal="center" vertical="center"/>
    </xf>
    <xf numFmtId="166" fontId="6" fillId="13" borderId="17" xfId="3" applyFont="1" applyFill="1" applyBorder="1" applyAlignment="1">
      <alignment vertical="center"/>
    </xf>
    <xf numFmtId="166" fontId="6" fillId="13" borderId="13" xfId="3" applyFont="1" applyFill="1" applyBorder="1" applyAlignment="1">
      <alignment horizontal="center" vertical="center"/>
    </xf>
    <xf numFmtId="170" fontId="6" fillId="13" borderId="13" xfId="4" applyNumberFormat="1" applyFont="1" applyFill="1" applyBorder="1" applyAlignment="1">
      <alignment horizontal="center" vertical="center"/>
    </xf>
    <xf numFmtId="49" fontId="10" fillId="8" borderId="10" xfId="3" applyNumberFormat="1" applyFont="1" applyFill="1" applyBorder="1" applyAlignment="1">
      <alignment horizontal="center" vertical="center"/>
    </xf>
    <xf numFmtId="167" fontId="14" fillId="13" borderId="17" xfId="4" applyFont="1" applyFill="1" applyBorder="1" applyAlignment="1">
      <alignment horizontal="center" vertical="center"/>
    </xf>
    <xf numFmtId="169" fontId="14" fillId="13" borderId="17" xfId="4" applyNumberFormat="1" applyFont="1" applyFill="1" applyBorder="1" applyAlignment="1">
      <alignment horizontal="center" vertical="center"/>
    </xf>
    <xf numFmtId="172" fontId="14" fillId="0" borderId="17" xfId="4" applyNumberFormat="1" applyFont="1" applyFill="1" applyBorder="1" applyAlignment="1">
      <alignment horizontal="center" vertical="center"/>
    </xf>
    <xf numFmtId="0" fontId="17" fillId="9" borderId="13" xfId="5" applyFont="1" applyFill="1" applyBorder="1" applyAlignment="1">
      <alignment horizontal="left" vertical="top"/>
    </xf>
    <xf numFmtId="0" fontId="15" fillId="0" borderId="0" xfId="5"/>
    <xf numFmtId="0" fontId="6" fillId="0" borderId="4" xfId="0" applyFont="1" applyFill="1" applyBorder="1" applyAlignment="1">
      <alignment horizontal="center" vertical="center" wrapText="1"/>
    </xf>
    <xf numFmtId="0" fontId="5" fillId="0" borderId="7" xfId="0" applyFont="1" applyFill="1" applyBorder="1" applyAlignment="1">
      <alignment horizontal="left" vertical="center" wrapText="1"/>
    </xf>
    <xf numFmtId="0" fontId="5" fillId="0" borderId="7" xfId="0" applyFont="1" applyFill="1" applyBorder="1" applyAlignment="1">
      <alignment horizontal="center" vertical="center" wrapText="1"/>
    </xf>
    <xf numFmtId="0" fontId="6" fillId="0" borderId="7" xfId="0" applyFont="1" applyFill="1" applyBorder="1" applyAlignment="1">
      <alignment horizontal="center" vertical="center" wrapText="1"/>
    </xf>
    <xf numFmtId="165" fontId="5" fillId="0" borderId="7" xfId="0" applyNumberFormat="1" applyFont="1" applyFill="1" applyBorder="1" applyAlignment="1">
      <alignment horizontal="center" vertical="center" wrapText="1"/>
    </xf>
    <xf numFmtId="0" fontId="10" fillId="14" borderId="4" xfId="0" applyFont="1" applyFill="1" applyBorder="1" applyAlignment="1">
      <alignment horizontal="center" vertical="center" wrapText="1"/>
    </xf>
    <xf numFmtId="0" fontId="10" fillId="14" borderId="4" xfId="0" applyFont="1" applyFill="1" applyBorder="1" applyAlignment="1">
      <alignment horizontal="left" vertical="center" wrapText="1"/>
    </xf>
    <xf numFmtId="0" fontId="10" fillId="14" borderId="5" xfId="0" applyFont="1" applyFill="1" applyBorder="1" applyAlignment="1">
      <alignment horizontal="center" vertical="center" wrapText="1"/>
    </xf>
    <xf numFmtId="9" fontId="10" fillId="14" borderId="5" xfId="1" applyFont="1" applyFill="1" applyBorder="1" applyAlignment="1">
      <alignment horizontal="center" vertical="center" wrapText="1"/>
    </xf>
    <xf numFmtId="165" fontId="10" fillId="14" borderId="5" xfId="0" applyNumberFormat="1" applyFont="1" applyFill="1" applyBorder="1" applyAlignment="1">
      <alignment horizontal="center" vertical="center" wrapText="1"/>
    </xf>
    <xf numFmtId="10" fontId="10" fillId="14" borderId="7" xfId="1" applyNumberFormat="1" applyFont="1" applyFill="1" applyBorder="1" applyAlignment="1">
      <alignment horizontal="center" vertical="center" wrapText="1"/>
    </xf>
    <xf numFmtId="4" fontId="5" fillId="0" borderId="0" xfId="0" applyNumberFormat="1" applyFont="1" applyAlignment="1">
      <alignment vertical="center"/>
    </xf>
    <xf numFmtId="165" fontId="5" fillId="0" borderId="0" xfId="0" applyNumberFormat="1" applyFont="1" applyBorder="1" applyAlignment="1">
      <alignment vertical="center" wrapText="1"/>
    </xf>
    <xf numFmtId="175" fontId="5" fillId="0" borderId="0" xfId="0" applyNumberFormat="1" applyFont="1" applyAlignment="1">
      <alignment vertical="center"/>
    </xf>
    <xf numFmtId="176" fontId="5" fillId="0" borderId="0" xfId="0" applyNumberFormat="1" applyFont="1" applyAlignment="1">
      <alignment vertical="center"/>
    </xf>
    <xf numFmtId="167" fontId="14" fillId="0" borderId="13" xfId="4" applyNumberFormat="1" applyFont="1" applyFill="1" applyBorder="1" applyAlignment="1">
      <alignment horizontal="center" vertical="center"/>
    </xf>
    <xf numFmtId="164" fontId="7" fillId="2" borderId="5" xfId="2" applyFont="1" applyFill="1" applyBorder="1" applyAlignment="1">
      <alignment horizontal="center" vertical="center" wrapText="1"/>
    </xf>
    <xf numFmtId="0" fontId="7" fillId="0" borderId="7" xfId="0" applyFont="1" applyFill="1" applyBorder="1" applyAlignment="1">
      <alignment horizontal="center" vertical="center" wrapText="1"/>
    </xf>
    <xf numFmtId="0" fontId="6" fillId="0" borderId="7" xfId="0" applyFont="1" applyFill="1" applyBorder="1" applyAlignment="1">
      <alignment horizontal="left" vertical="center" wrapText="1"/>
    </xf>
    <xf numFmtId="165" fontId="6" fillId="0" borderId="7" xfId="0" applyNumberFormat="1" applyFont="1" applyFill="1" applyBorder="1" applyAlignment="1">
      <alignment horizontal="center" vertical="center" wrapText="1"/>
    </xf>
    <xf numFmtId="0" fontId="7" fillId="0" borderId="4" xfId="0" applyFont="1" applyFill="1" applyBorder="1" applyAlignment="1">
      <alignment horizontal="center" vertical="center" wrapText="1"/>
    </xf>
    <xf numFmtId="0" fontId="7" fillId="0" borderId="4" xfId="0" applyFont="1" applyFill="1" applyBorder="1" applyAlignment="1">
      <alignment horizontal="left" vertical="center" indent="1"/>
    </xf>
    <xf numFmtId="164" fontId="7" fillId="0" borderId="5" xfId="2" applyFont="1" applyFill="1" applyBorder="1" applyAlignment="1">
      <alignment horizontal="center" vertical="center" wrapText="1"/>
    </xf>
    <xf numFmtId="3" fontId="6" fillId="0" borderId="7" xfId="0" applyNumberFormat="1" applyFont="1" applyFill="1" applyBorder="1" applyAlignment="1">
      <alignment horizontal="center" vertical="center" wrapText="1"/>
    </xf>
    <xf numFmtId="0" fontId="7" fillId="0" borderId="4" xfId="0" applyFont="1" applyFill="1" applyBorder="1" applyAlignment="1">
      <alignment horizontal="left" vertical="center" wrapText="1"/>
    </xf>
    <xf numFmtId="0" fontId="7" fillId="0" borderId="5" xfId="0" applyFont="1" applyFill="1" applyBorder="1" applyAlignment="1">
      <alignment horizontal="center" vertical="center" wrapText="1"/>
    </xf>
    <xf numFmtId="0" fontId="7" fillId="0" borderId="7" xfId="0" applyFont="1" applyFill="1" applyBorder="1" applyAlignment="1">
      <alignment horizontal="left" vertical="center" wrapText="1"/>
    </xf>
    <xf numFmtId="44" fontId="7" fillId="0" borderId="7" xfId="0" applyNumberFormat="1" applyFont="1" applyFill="1" applyBorder="1" applyAlignment="1">
      <alignment horizontal="left" vertical="center" wrapText="1"/>
    </xf>
    <xf numFmtId="165" fontId="7" fillId="0" borderId="7" xfId="0" applyNumberFormat="1" applyFont="1" applyFill="1" applyBorder="1" applyAlignment="1">
      <alignment horizontal="center" vertical="center" wrapText="1"/>
    </xf>
    <xf numFmtId="9" fontId="7" fillId="0" borderId="5" xfId="1" applyFont="1" applyFill="1" applyBorder="1" applyAlignment="1">
      <alignment horizontal="center" vertical="center" wrapText="1"/>
    </xf>
    <xf numFmtId="165" fontId="7" fillId="0" borderId="5" xfId="0" applyNumberFormat="1" applyFont="1" applyFill="1" applyBorder="1" applyAlignment="1">
      <alignment horizontal="center" vertical="center" wrapText="1"/>
    </xf>
    <xf numFmtId="0" fontId="6" fillId="0" borderId="8" xfId="0" applyFont="1" applyFill="1" applyBorder="1" applyAlignment="1">
      <alignment vertical="center" wrapText="1"/>
    </xf>
    <xf numFmtId="0" fontId="6" fillId="0" borderId="0" xfId="0" applyFont="1" applyFill="1" applyBorder="1" applyAlignment="1">
      <alignment vertical="center" wrapText="1"/>
    </xf>
    <xf numFmtId="165" fontId="6" fillId="0" borderId="7" xfId="0" applyNumberFormat="1" applyFont="1" applyFill="1" applyBorder="1" applyAlignment="1">
      <alignment vertical="center" wrapText="1"/>
    </xf>
    <xf numFmtId="10" fontId="6" fillId="0" borderId="7" xfId="1" applyNumberFormat="1" applyFont="1" applyFill="1" applyBorder="1" applyAlignment="1">
      <alignment horizontal="center" vertical="center" wrapText="1"/>
    </xf>
    <xf numFmtId="10" fontId="6" fillId="0" borderId="7" xfId="0" applyNumberFormat="1" applyFont="1" applyFill="1" applyBorder="1" applyAlignment="1">
      <alignment vertical="center" wrapText="1"/>
    </xf>
    <xf numFmtId="10" fontId="7" fillId="0" borderId="5" xfId="0" applyNumberFormat="1" applyFont="1" applyFill="1" applyBorder="1" applyAlignment="1">
      <alignment horizontal="center" vertical="center" wrapText="1"/>
    </xf>
    <xf numFmtId="0" fontId="37" fillId="0" borderId="0" xfId="0" applyFont="1" applyFill="1" applyAlignment="1">
      <alignment wrapText="1"/>
    </xf>
    <xf numFmtId="10" fontId="7" fillId="0" borderId="7" xfId="1" applyNumberFormat="1" applyFont="1" applyFill="1" applyBorder="1" applyAlignment="1">
      <alignment horizontal="center" vertical="center" wrapText="1"/>
    </xf>
    <xf numFmtId="10" fontId="10" fillId="3" borderId="5" xfId="1" applyNumberFormat="1" applyFont="1" applyFill="1" applyBorder="1" applyAlignment="1">
      <alignment horizontal="center" vertical="center" wrapText="1"/>
    </xf>
    <xf numFmtId="10" fontId="2" fillId="2" borderId="7" xfId="1" applyNumberFormat="1" applyFont="1" applyFill="1" applyBorder="1" applyAlignment="1">
      <alignment horizontal="center" vertical="center" wrapText="1"/>
    </xf>
    <xf numFmtId="10" fontId="2" fillId="0" borderId="7" xfId="1" applyNumberFormat="1" applyFont="1" applyBorder="1" applyAlignment="1">
      <alignment horizontal="center" vertical="center" wrapText="1"/>
    </xf>
    <xf numFmtId="10" fontId="6" fillId="0" borderId="7" xfId="1" applyNumberFormat="1" applyFont="1" applyBorder="1" applyAlignment="1">
      <alignment horizontal="center" vertical="center" wrapText="1"/>
    </xf>
    <xf numFmtId="10" fontId="10" fillId="2" borderId="5" xfId="1" applyNumberFormat="1" applyFont="1" applyFill="1" applyBorder="1" applyAlignment="1">
      <alignment horizontal="center" vertical="center" wrapText="1"/>
    </xf>
    <xf numFmtId="10" fontId="5" fillId="0" borderId="7" xfId="1" applyNumberFormat="1" applyFont="1" applyBorder="1" applyAlignment="1">
      <alignment horizontal="center" vertical="center" wrapText="1"/>
    </xf>
    <xf numFmtId="0" fontId="10" fillId="15" borderId="4" xfId="0" applyFont="1" applyFill="1" applyBorder="1" applyAlignment="1">
      <alignment horizontal="center" vertical="center" wrapText="1"/>
    </xf>
    <xf numFmtId="165" fontId="2" fillId="15" borderId="5" xfId="0" applyNumberFormat="1" applyFont="1" applyFill="1" applyBorder="1" applyAlignment="1">
      <alignment horizontal="center" vertical="center" wrapText="1"/>
    </xf>
    <xf numFmtId="10" fontId="2" fillId="15" borderId="7" xfId="1" applyNumberFormat="1" applyFont="1" applyFill="1" applyBorder="1" applyAlignment="1">
      <alignment horizontal="center" vertical="center" wrapText="1"/>
    </xf>
    <xf numFmtId="0" fontId="2" fillId="15" borderId="4" xfId="0" applyFont="1" applyFill="1" applyBorder="1" applyAlignment="1">
      <alignment horizontal="left" vertical="center" wrapText="1"/>
    </xf>
    <xf numFmtId="10" fontId="5" fillId="0" borderId="0" xfId="0" applyNumberFormat="1" applyFont="1" applyFill="1" applyBorder="1" applyAlignment="1">
      <alignment horizontal="center" vertical="center" wrapText="1"/>
    </xf>
    <xf numFmtId="10" fontId="5" fillId="13" borderId="7" xfId="1" applyNumberFormat="1" applyFont="1" applyFill="1" applyBorder="1" applyAlignment="1">
      <alignment horizontal="center" vertical="center" wrapText="1"/>
    </xf>
    <xf numFmtId="165" fontId="5" fillId="13" borderId="7" xfId="0" applyNumberFormat="1" applyFont="1" applyFill="1" applyBorder="1" applyAlignment="1">
      <alignment vertical="center" wrapText="1"/>
    </xf>
    <xf numFmtId="0" fontId="7" fillId="12" borderId="4" xfId="0" applyFont="1" applyFill="1" applyBorder="1" applyAlignment="1">
      <alignment horizontal="center" vertical="center" wrapText="1"/>
    </xf>
    <xf numFmtId="0" fontId="7" fillId="12" borderId="4" xfId="0" applyFont="1" applyFill="1" applyBorder="1" applyAlignment="1">
      <alignment horizontal="left" vertical="center" wrapText="1"/>
    </xf>
    <xf numFmtId="0" fontId="7" fillId="12" borderId="5" xfId="0" applyFont="1" applyFill="1" applyBorder="1" applyAlignment="1">
      <alignment horizontal="center" vertical="center" wrapText="1"/>
    </xf>
    <xf numFmtId="9" fontId="7" fillId="12" borderId="5" xfId="1" applyFont="1" applyFill="1" applyBorder="1" applyAlignment="1">
      <alignment horizontal="center" vertical="center" wrapText="1"/>
    </xf>
    <xf numFmtId="165" fontId="7" fillId="12" borderId="5" xfId="0" applyNumberFormat="1" applyFont="1" applyFill="1" applyBorder="1" applyAlignment="1">
      <alignment horizontal="center" vertical="center" wrapText="1"/>
    </xf>
    <xf numFmtId="10" fontId="7" fillId="12" borderId="7" xfId="1" applyNumberFormat="1" applyFont="1" applyFill="1" applyBorder="1" applyAlignment="1">
      <alignment horizontal="center" vertical="center" wrapText="1"/>
    </xf>
    <xf numFmtId="165" fontId="38" fillId="14" borderId="5" xfId="0" applyNumberFormat="1" applyFont="1" applyFill="1" applyBorder="1" applyAlignment="1">
      <alignment horizontal="center" vertical="center" wrapText="1"/>
    </xf>
    <xf numFmtId="9" fontId="38" fillId="14" borderId="5" xfId="1" applyFont="1" applyFill="1" applyBorder="1" applyAlignment="1">
      <alignment horizontal="center" vertical="center" wrapText="1"/>
    </xf>
    <xf numFmtId="0" fontId="32" fillId="0" borderId="0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0" fontId="3" fillId="0" borderId="6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/>
    </xf>
    <xf numFmtId="0" fontId="11" fillId="0" borderId="0" xfId="0" applyFont="1" applyFill="1" applyBorder="1" applyAlignment="1">
      <alignment horizontal="left" vertical="center" wrapText="1"/>
    </xf>
    <xf numFmtId="0" fontId="2" fillId="2" borderId="4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 wrapText="1"/>
    </xf>
    <xf numFmtId="0" fontId="33" fillId="0" borderId="0" xfId="0" applyFont="1" applyBorder="1" applyAlignment="1">
      <alignment horizontal="center" vertical="center" wrapText="1"/>
    </xf>
    <xf numFmtId="0" fontId="4" fillId="0" borderId="0" xfId="0" applyFont="1" applyBorder="1" applyAlignment="1">
      <alignment horizontal="center" vertical="center" wrapText="1"/>
    </xf>
    <xf numFmtId="0" fontId="33" fillId="13" borderId="0" xfId="0" applyFont="1" applyFill="1" applyBorder="1" applyAlignment="1">
      <alignment horizontal="center" vertical="center" wrapText="1"/>
    </xf>
    <xf numFmtId="0" fontId="5" fillId="12" borderId="27" xfId="0" applyFont="1" applyFill="1" applyBorder="1" applyAlignment="1">
      <alignment horizontal="center" vertical="center"/>
    </xf>
    <xf numFmtId="167" fontId="13" fillId="0" borderId="13" xfId="4" applyFont="1" applyFill="1" applyBorder="1" applyAlignment="1">
      <alignment horizontal="center" vertical="center"/>
    </xf>
    <xf numFmtId="43" fontId="13" fillId="0" borderId="14" xfId="3" applyNumberFormat="1" applyFont="1" applyFill="1" applyBorder="1" applyAlignment="1">
      <alignment horizontal="center" vertical="center"/>
    </xf>
    <xf numFmtId="166" fontId="13" fillId="11" borderId="13" xfId="3" applyFont="1" applyFill="1" applyBorder="1" applyAlignment="1">
      <alignment horizontal="right" vertical="center"/>
    </xf>
    <xf numFmtId="167" fontId="10" fillId="7" borderId="10" xfId="3" applyNumberFormat="1" applyFont="1" applyFill="1" applyBorder="1" applyAlignment="1">
      <alignment horizontal="right" vertical="center"/>
    </xf>
    <xf numFmtId="167" fontId="10" fillId="5" borderId="10" xfId="3" applyNumberFormat="1" applyFont="1" applyFill="1" applyBorder="1" applyAlignment="1">
      <alignment horizontal="right" vertical="center"/>
    </xf>
    <xf numFmtId="49" fontId="13" fillId="0" borderId="10" xfId="3" applyNumberFormat="1" applyFont="1" applyFill="1" applyBorder="1" applyAlignment="1">
      <alignment horizontal="center" vertical="center"/>
    </xf>
    <xf numFmtId="166" fontId="13" fillId="0" borderId="13" xfId="3" applyFont="1" applyFill="1" applyBorder="1" applyAlignment="1">
      <alignment horizontal="center" vertical="center"/>
    </xf>
    <xf numFmtId="167" fontId="13" fillId="0" borderId="13" xfId="4" applyFont="1" applyFill="1" applyBorder="1" applyAlignment="1">
      <alignment horizontal="center" vertical="center" wrapText="1"/>
    </xf>
    <xf numFmtId="166" fontId="10" fillId="6" borderId="13" xfId="3" applyFont="1" applyFill="1" applyBorder="1" applyAlignment="1">
      <alignment horizontal="right" vertical="center"/>
    </xf>
    <xf numFmtId="166" fontId="10" fillId="4" borderId="13" xfId="3" applyFont="1" applyFill="1" applyBorder="1" applyAlignment="1">
      <alignment horizontal="right" vertical="center"/>
    </xf>
    <xf numFmtId="43" fontId="7" fillId="0" borderId="12" xfId="3" applyNumberFormat="1" applyFont="1" applyFill="1" applyBorder="1" applyAlignment="1">
      <alignment horizontal="center" vertical="center"/>
    </xf>
    <xf numFmtId="43" fontId="7" fillId="0" borderId="18" xfId="3" applyNumberFormat="1" applyFont="1" applyFill="1" applyBorder="1" applyAlignment="1">
      <alignment horizontal="center" vertical="center"/>
    </xf>
    <xf numFmtId="166" fontId="7" fillId="0" borderId="14" xfId="3" applyFont="1" applyFill="1" applyBorder="1" applyAlignment="1">
      <alignment horizontal="right" vertical="center"/>
    </xf>
    <xf numFmtId="166" fontId="7" fillId="0" borderId="15" xfId="3" applyFont="1" applyFill="1" applyBorder="1" applyAlignment="1">
      <alignment horizontal="right" vertical="center"/>
    </xf>
    <xf numFmtId="166" fontId="7" fillId="0" borderId="10" xfId="3" applyFont="1" applyFill="1" applyBorder="1" applyAlignment="1">
      <alignment horizontal="right" vertical="center"/>
    </xf>
    <xf numFmtId="166" fontId="10" fillId="6" borderId="14" xfId="3" applyFont="1" applyFill="1" applyBorder="1" applyAlignment="1">
      <alignment horizontal="right" vertical="center"/>
    </xf>
    <xf numFmtId="166" fontId="10" fillId="6" borderId="15" xfId="3" applyFont="1" applyFill="1" applyBorder="1" applyAlignment="1">
      <alignment horizontal="right" vertical="center"/>
    </xf>
    <xf numFmtId="166" fontId="10" fillId="6" borderId="10" xfId="3" applyFont="1" applyFill="1" applyBorder="1" applyAlignment="1">
      <alignment horizontal="right" vertical="center"/>
    </xf>
    <xf numFmtId="49" fontId="7" fillId="0" borderId="24" xfId="3" applyNumberFormat="1" applyFont="1" applyFill="1" applyBorder="1" applyAlignment="1">
      <alignment horizontal="center" vertical="center"/>
    </xf>
    <xf numFmtId="49" fontId="7" fillId="0" borderId="16" xfId="3" applyNumberFormat="1" applyFont="1" applyFill="1" applyBorder="1" applyAlignment="1">
      <alignment horizontal="center" vertical="center"/>
    </xf>
    <xf numFmtId="49" fontId="7" fillId="0" borderId="21" xfId="3" applyNumberFormat="1" applyFont="1" applyFill="1" applyBorder="1" applyAlignment="1">
      <alignment horizontal="center" vertical="center"/>
    </xf>
    <xf numFmtId="49" fontId="7" fillId="0" borderId="17" xfId="3" applyNumberFormat="1" applyFont="1" applyFill="1" applyBorder="1" applyAlignment="1">
      <alignment horizontal="center" vertical="center"/>
    </xf>
    <xf numFmtId="166" fontId="7" fillId="0" borderId="21" xfId="3" applyFont="1" applyFill="1" applyBorder="1" applyAlignment="1">
      <alignment horizontal="center" vertical="center"/>
    </xf>
    <xf numFmtId="166" fontId="7" fillId="0" borderId="17" xfId="3" applyFont="1" applyFill="1" applyBorder="1" applyAlignment="1">
      <alignment horizontal="center" vertical="center"/>
    </xf>
    <xf numFmtId="167" fontId="7" fillId="0" borderId="21" xfId="4" applyFont="1" applyFill="1" applyBorder="1" applyAlignment="1">
      <alignment horizontal="center" vertical="center" wrapText="1"/>
    </xf>
    <xf numFmtId="167" fontId="7" fillId="0" borderId="17" xfId="4" applyFont="1" applyFill="1" applyBorder="1" applyAlignment="1">
      <alignment horizontal="center" vertical="center" wrapText="1"/>
    </xf>
    <xf numFmtId="167" fontId="7" fillId="0" borderId="21" xfId="4" applyFont="1" applyFill="1" applyBorder="1" applyAlignment="1">
      <alignment horizontal="center" vertical="center"/>
    </xf>
    <xf numFmtId="167" fontId="7" fillId="0" borderId="17" xfId="4" applyFont="1" applyFill="1" applyBorder="1" applyAlignment="1">
      <alignment horizontal="center" vertical="center"/>
    </xf>
    <xf numFmtId="167" fontId="7" fillId="0" borderId="13" xfId="4" applyFont="1" applyFill="1" applyBorder="1" applyAlignment="1">
      <alignment horizontal="center" vertical="center" wrapText="1"/>
    </xf>
    <xf numFmtId="43" fontId="7" fillId="0" borderId="14" xfId="3" applyNumberFormat="1" applyFont="1" applyFill="1" applyBorder="1" applyAlignment="1">
      <alignment horizontal="center" vertical="center"/>
    </xf>
    <xf numFmtId="166" fontId="7" fillId="0" borderId="13" xfId="3" applyFont="1" applyFill="1" applyBorder="1" applyAlignment="1">
      <alignment horizontal="right" vertical="center"/>
    </xf>
    <xf numFmtId="166" fontId="10" fillId="8" borderId="13" xfId="3" applyFont="1" applyFill="1" applyBorder="1" applyAlignment="1">
      <alignment horizontal="right" vertical="center"/>
    </xf>
    <xf numFmtId="49" fontId="7" fillId="0" borderId="10" xfId="3" applyNumberFormat="1" applyFont="1" applyFill="1" applyBorder="1" applyAlignment="1">
      <alignment horizontal="center" vertical="center"/>
    </xf>
    <xf numFmtId="166" fontId="7" fillId="0" borderId="13" xfId="3" applyFont="1" applyFill="1" applyBorder="1" applyAlignment="1">
      <alignment horizontal="center" vertical="center"/>
    </xf>
    <xf numFmtId="49" fontId="13" fillId="0" borderId="24" xfId="3" applyNumberFormat="1" applyFont="1" applyFill="1" applyBorder="1" applyAlignment="1">
      <alignment horizontal="center" vertical="center"/>
    </xf>
    <xf numFmtId="49" fontId="13" fillId="0" borderId="16" xfId="3" applyNumberFormat="1" applyFont="1" applyFill="1" applyBorder="1" applyAlignment="1">
      <alignment horizontal="center" vertical="center"/>
    </xf>
    <xf numFmtId="49" fontId="13" fillId="0" borderId="21" xfId="3" applyNumberFormat="1" applyFont="1" applyFill="1" applyBorder="1" applyAlignment="1">
      <alignment horizontal="center" vertical="center"/>
    </xf>
    <xf numFmtId="49" fontId="13" fillId="0" borderId="17" xfId="3" applyNumberFormat="1" applyFont="1" applyFill="1" applyBorder="1" applyAlignment="1">
      <alignment horizontal="center" vertical="center"/>
    </xf>
    <xf numFmtId="166" fontId="13" fillId="0" borderId="21" xfId="3" applyFont="1" applyFill="1" applyBorder="1" applyAlignment="1">
      <alignment horizontal="center" vertical="center"/>
    </xf>
    <xf numFmtId="166" fontId="13" fillId="0" borderId="17" xfId="3" applyFont="1" applyFill="1" applyBorder="1" applyAlignment="1">
      <alignment horizontal="center" vertical="center"/>
    </xf>
    <xf numFmtId="167" fontId="13" fillId="0" borderId="21" xfId="4" applyFont="1" applyFill="1" applyBorder="1" applyAlignment="1">
      <alignment horizontal="center" vertical="center"/>
    </xf>
    <xf numFmtId="167" fontId="13" fillId="0" borderId="17" xfId="4" applyFont="1" applyFill="1" applyBorder="1" applyAlignment="1">
      <alignment horizontal="center" vertical="center"/>
    </xf>
    <xf numFmtId="43" fontId="13" fillId="0" borderId="12" xfId="3" applyNumberFormat="1" applyFont="1" applyFill="1" applyBorder="1" applyAlignment="1">
      <alignment horizontal="center" vertical="center"/>
    </xf>
    <xf numFmtId="43" fontId="13" fillId="0" borderId="18" xfId="3" applyNumberFormat="1" applyFont="1" applyFill="1" applyBorder="1" applyAlignment="1">
      <alignment horizontal="center" vertical="center"/>
    </xf>
    <xf numFmtId="167" fontId="13" fillId="0" borderId="21" xfId="4" applyFont="1" applyFill="1" applyBorder="1" applyAlignment="1">
      <alignment horizontal="center" vertical="center" wrapText="1"/>
    </xf>
    <xf numFmtId="167" fontId="13" fillId="0" borderId="17" xfId="4" applyFont="1" applyFill="1" applyBorder="1" applyAlignment="1">
      <alignment horizontal="center" vertical="center" wrapText="1"/>
    </xf>
    <xf numFmtId="0" fontId="15" fillId="0" borderId="0" xfId="5" applyBorder="1" applyAlignment="1">
      <alignment horizontal="left" vertical="top" wrapText="1"/>
    </xf>
    <xf numFmtId="0" fontId="16" fillId="0" borderId="0" xfId="5" applyFont="1" applyBorder="1" applyAlignment="1">
      <alignment horizontal="center" vertical="top" wrapText="1"/>
    </xf>
    <xf numFmtId="0" fontId="17" fillId="9" borderId="10" xfId="5" applyFont="1" applyFill="1" applyBorder="1" applyAlignment="1">
      <alignment horizontal="left" vertical="top" wrapText="1"/>
    </xf>
    <xf numFmtId="0" fontId="15" fillId="9" borderId="10" xfId="5" applyFill="1" applyBorder="1" applyAlignment="1">
      <alignment horizontal="left" vertical="top"/>
    </xf>
    <xf numFmtId="0" fontId="17" fillId="9" borderId="13" xfId="5" applyFont="1" applyFill="1" applyBorder="1" applyAlignment="1">
      <alignment horizontal="left" vertical="top" wrapText="1"/>
    </xf>
    <xf numFmtId="0" fontId="15" fillId="9" borderId="13" xfId="5" applyFill="1" applyBorder="1" applyAlignment="1">
      <alignment horizontal="left" vertical="top"/>
    </xf>
    <xf numFmtId="0" fontId="17" fillId="9" borderId="13" xfId="5" applyFont="1" applyFill="1" applyBorder="1" applyAlignment="1">
      <alignment horizontal="left" vertical="top"/>
    </xf>
    <xf numFmtId="0" fontId="15" fillId="0" borderId="0" xfId="5"/>
    <xf numFmtId="0" fontId="17" fillId="9" borderId="13" xfId="5" applyFont="1" applyFill="1" applyBorder="1" applyAlignment="1">
      <alignment horizontal="center" vertical="top" wrapText="1"/>
    </xf>
    <xf numFmtId="2" fontId="25" fillId="0" borderId="14" xfId="0" applyNumberFormat="1" applyFont="1" applyFill="1" applyBorder="1" applyAlignment="1">
      <alignment horizontal="right" vertical="top" shrinkToFit="1"/>
    </xf>
    <xf numFmtId="2" fontId="25" fillId="0" borderId="15" xfId="0" applyNumberFormat="1" applyFont="1" applyFill="1" applyBorder="1" applyAlignment="1">
      <alignment horizontal="right" vertical="top" shrinkToFit="1"/>
    </xf>
    <xf numFmtId="0" fontId="23" fillId="0" borderId="14" xfId="0" applyFont="1" applyFill="1" applyBorder="1" applyAlignment="1">
      <alignment horizontal="center" vertical="top" wrapText="1"/>
    </xf>
    <xf numFmtId="0" fontId="23" fillId="0" borderId="10" xfId="0" applyFont="1" applyFill="1" applyBorder="1" applyAlignment="1">
      <alignment horizontal="center" vertical="top" wrapText="1"/>
    </xf>
    <xf numFmtId="0" fontId="20" fillId="0" borderId="0" xfId="0" applyFont="1" applyFill="1" applyBorder="1" applyAlignment="1">
      <alignment horizontal="left" vertical="top" wrapText="1" indent="1"/>
    </xf>
    <xf numFmtId="0" fontId="0" fillId="0" borderId="0" xfId="0" applyFill="1" applyBorder="1" applyAlignment="1">
      <alignment horizontal="center" vertical="top" wrapText="1"/>
    </xf>
    <xf numFmtId="0" fontId="21" fillId="9" borderId="24" xfId="0" applyFont="1" applyFill="1" applyBorder="1" applyAlignment="1">
      <alignment horizontal="left" vertical="top" wrapText="1" indent="1"/>
    </xf>
    <xf numFmtId="0" fontId="21" fillId="9" borderId="16" xfId="0" applyFont="1" applyFill="1" applyBorder="1" applyAlignment="1">
      <alignment horizontal="left" vertical="top" wrapText="1" indent="1"/>
    </xf>
    <xf numFmtId="0" fontId="21" fillId="9" borderId="12" xfId="0" applyFont="1" applyFill="1" applyBorder="1" applyAlignment="1">
      <alignment horizontal="left" vertical="top" wrapText="1" indent="2"/>
    </xf>
    <xf numFmtId="0" fontId="21" fillId="9" borderId="24" xfId="0" applyFont="1" applyFill="1" applyBorder="1" applyAlignment="1">
      <alignment horizontal="left" vertical="top" wrapText="1" indent="2"/>
    </xf>
    <xf numFmtId="0" fontId="21" fillId="9" borderId="18" xfId="0" applyFont="1" applyFill="1" applyBorder="1" applyAlignment="1">
      <alignment horizontal="left" vertical="top" wrapText="1" indent="2"/>
    </xf>
    <xf numFmtId="0" fontId="21" fillId="9" borderId="16" xfId="0" applyFont="1" applyFill="1" applyBorder="1" applyAlignment="1">
      <alignment horizontal="left" vertical="top" wrapText="1" indent="2"/>
    </xf>
    <xf numFmtId="0" fontId="21" fillId="9" borderId="12" xfId="0" applyFont="1" applyFill="1" applyBorder="1" applyAlignment="1">
      <alignment horizontal="center" vertical="top" wrapText="1"/>
    </xf>
    <xf numFmtId="0" fontId="21" fillId="9" borderId="24" xfId="0" applyFont="1" applyFill="1" applyBorder="1" applyAlignment="1">
      <alignment horizontal="center" vertical="top" wrapText="1"/>
    </xf>
    <xf numFmtId="0" fontId="21" fillId="9" borderId="18" xfId="0" applyFont="1" applyFill="1" applyBorder="1" applyAlignment="1">
      <alignment horizontal="center" vertical="top" wrapText="1"/>
    </xf>
    <xf numFmtId="0" fontId="21" fillId="9" borderId="16" xfId="0" applyFont="1" applyFill="1" applyBorder="1" applyAlignment="1">
      <alignment horizontal="center" vertical="top" wrapText="1"/>
    </xf>
    <xf numFmtId="0" fontId="21" fillId="9" borderId="12" xfId="0" applyFont="1" applyFill="1" applyBorder="1" applyAlignment="1">
      <alignment horizontal="left" vertical="top" wrapText="1"/>
    </xf>
    <xf numFmtId="0" fontId="21" fillId="9" borderId="24" xfId="0" applyFont="1" applyFill="1" applyBorder="1" applyAlignment="1">
      <alignment horizontal="left" vertical="top" wrapText="1"/>
    </xf>
    <xf numFmtId="0" fontId="21" fillId="9" borderId="18" xfId="0" applyFont="1" applyFill="1" applyBorder="1" applyAlignment="1">
      <alignment horizontal="left" vertical="top" wrapText="1"/>
    </xf>
    <xf numFmtId="0" fontId="21" fillId="9" borderId="16" xfId="0" applyFont="1" applyFill="1" applyBorder="1" applyAlignment="1">
      <alignment horizontal="left" vertical="top" wrapText="1"/>
    </xf>
    <xf numFmtId="0" fontId="21" fillId="9" borderId="14" xfId="0" applyFont="1" applyFill="1" applyBorder="1" applyAlignment="1">
      <alignment horizontal="left" vertical="top" wrapText="1" indent="1"/>
    </xf>
    <xf numFmtId="0" fontId="21" fillId="9" borderId="15" xfId="0" applyFont="1" applyFill="1" applyBorder="1" applyAlignment="1">
      <alignment horizontal="left" vertical="top" wrapText="1" indent="1"/>
    </xf>
    <xf numFmtId="0" fontId="21" fillId="9" borderId="10" xfId="0" applyFont="1" applyFill="1" applyBorder="1" applyAlignment="1">
      <alignment horizontal="left" vertical="top" wrapText="1" indent="1"/>
    </xf>
    <xf numFmtId="0" fontId="21" fillId="9" borderId="14" xfId="0" applyFont="1" applyFill="1" applyBorder="1" applyAlignment="1">
      <alignment horizontal="right" vertical="top" wrapText="1"/>
    </xf>
    <xf numFmtId="0" fontId="21" fillId="9" borderId="15" xfId="0" applyFont="1" applyFill="1" applyBorder="1" applyAlignment="1">
      <alignment horizontal="right" vertical="top" wrapText="1"/>
    </xf>
    <xf numFmtId="0" fontId="23" fillId="0" borderId="11" xfId="0" applyFont="1" applyFill="1" applyBorder="1" applyAlignment="1">
      <alignment horizontal="left" vertical="center" wrapText="1" indent="1"/>
    </xf>
    <xf numFmtId="0" fontId="23" fillId="0" borderId="24" xfId="0" applyFont="1" applyFill="1" applyBorder="1" applyAlignment="1">
      <alignment horizontal="left" vertical="center" wrapText="1" indent="1"/>
    </xf>
    <xf numFmtId="0" fontId="23" fillId="0" borderId="23" xfId="0" applyFont="1" applyFill="1" applyBorder="1" applyAlignment="1">
      <alignment horizontal="left" vertical="center" wrapText="1" indent="1"/>
    </xf>
    <xf numFmtId="0" fontId="23" fillId="0" borderId="16" xfId="0" applyFont="1" applyFill="1" applyBorder="1" applyAlignment="1">
      <alignment horizontal="left" vertical="center" wrapText="1" indent="1"/>
    </xf>
    <xf numFmtId="0" fontId="23" fillId="0" borderId="14" xfId="0" applyFont="1" applyFill="1" applyBorder="1" applyAlignment="1">
      <alignment horizontal="left" vertical="top" wrapText="1" indent="2"/>
    </xf>
    <xf numFmtId="0" fontId="23" fillId="0" borderId="10" xfId="0" applyFont="1" applyFill="1" applyBorder="1" applyAlignment="1">
      <alignment horizontal="left" vertical="top" wrapText="1" indent="2"/>
    </xf>
    <xf numFmtId="0" fontId="23" fillId="0" borderId="14" xfId="0" applyFont="1" applyFill="1" applyBorder="1" applyAlignment="1">
      <alignment horizontal="left" vertical="top" wrapText="1"/>
    </xf>
    <xf numFmtId="0" fontId="23" fillId="0" borderId="10" xfId="0" applyFont="1" applyFill="1" applyBorder="1" applyAlignment="1">
      <alignment horizontal="left" vertical="top" wrapText="1"/>
    </xf>
    <xf numFmtId="0" fontId="23" fillId="0" borderId="15" xfId="0" applyFont="1" applyFill="1" applyBorder="1" applyAlignment="1">
      <alignment horizontal="center" vertical="top" wrapText="1"/>
    </xf>
    <xf numFmtId="0" fontId="26" fillId="0" borderId="0" xfId="0" applyFont="1" applyFill="1" applyBorder="1" applyAlignment="1">
      <alignment horizontal="left" vertical="top" wrapText="1" indent="1"/>
    </xf>
    <xf numFmtId="0" fontId="7" fillId="0" borderId="0" xfId="0" applyFont="1" applyFill="1" applyBorder="1" applyAlignment="1">
      <alignment horizontal="left" vertical="top" wrapText="1" indent="5"/>
    </xf>
    <xf numFmtId="0" fontId="21" fillId="9" borderId="15" xfId="0" applyFont="1" applyFill="1" applyBorder="1" applyAlignment="1">
      <alignment horizontal="left" vertical="top" wrapText="1" indent="2"/>
    </xf>
    <xf numFmtId="0" fontId="21" fillId="9" borderId="10" xfId="0" applyFont="1" applyFill="1" applyBorder="1" applyAlignment="1">
      <alignment horizontal="left" vertical="top" wrapText="1" indent="2"/>
    </xf>
    <xf numFmtId="0" fontId="21" fillId="9" borderId="14" xfId="0" applyFont="1" applyFill="1" applyBorder="1" applyAlignment="1">
      <alignment horizontal="left" vertical="top" wrapText="1" indent="2"/>
    </xf>
    <xf numFmtId="0" fontId="21" fillId="9" borderId="14" xfId="0" applyFont="1" applyFill="1" applyBorder="1" applyAlignment="1">
      <alignment horizontal="center" vertical="top" wrapText="1"/>
    </xf>
    <xf numFmtId="0" fontId="21" fillId="9" borderId="10" xfId="0" applyFont="1" applyFill="1" applyBorder="1" applyAlignment="1">
      <alignment horizontal="center" vertical="top" wrapText="1"/>
    </xf>
    <xf numFmtId="0" fontId="21" fillId="9" borderId="15" xfId="0" applyFont="1" applyFill="1" applyBorder="1" applyAlignment="1">
      <alignment horizontal="center" vertical="top" wrapText="1"/>
    </xf>
    <xf numFmtId="0" fontId="23" fillId="0" borderId="24" xfId="0" applyFont="1" applyFill="1" applyBorder="1" applyAlignment="1">
      <alignment horizontal="left" vertical="center" wrapText="1"/>
    </xf>
    <xf numFmtId="0" fontId="23" fillId="0" borderId="19" xfId="0" applyFont="1" applyFill="1" applyBorder="1" applyAlignment="1">
      <alignment horizontal="left" vertical="center" wrapText="1"/>
    </xf>
    <xf numFmtId="0" fontId="23" fillId="0" borderId="16" xfId="0" applyFont="1" applyFill="1" applyBorder="1" applyAlignment="1">
      <alignment horizontal="left" vertical="center" wrapText="1"/>
    </xf>
    <xf numFmtId="0" fontId="21" fillId="9" borderId="0" xfId="0" applyFont="1" applyFill="1" applyBorder="1" applyAlignment="1">
      <alignment horizontal="center" vertical="top" wrapText="1"/>
    </xf>
    <xf numFmtId="0" fontId="21" fillId="0" borderId="1" xfId="0" applyFont="1" applyFill="1" applyBorder="1" applyAlignment="1">
      <alignment horizontal="center" vertical="top" wrapText="1"/>
    </xf>
    <xf numFmtId="0" fontId="23" fillId="0" borderId="1" xfId="0" applyFont="1" applyFill="1" applyBorder="1" applyAlignment="1">
      <alignment horizontal="center" vertical="top" wrapText="1"/>
    </xf>
    <xf numFmtId="2" fontId="25" fillId="0" borderId="1" xfId="0" applyNumberFormat="1" applyFont="1" applyFill="1" applyBorder="1" applyAlignment="1">
      <alignment horizontal="center" vertical="top" shrinkToFit="1"/>
    </xf>
    <xf numFmtId="0" fontId="23" fillId="0" borderId="11" xfId="0" applyFont="1" applyFill="1" applyBorder="1" applyAlignment="1">
      <alignment horizontal="left" vertical="top" wrapText="1" indent="1"/>
    </xf>
    <xf numFmtId="0" fontId="23" fillId="0" borderId="24" xfId="0" applyFont="1" applyFill="1" applyBorder="1" applyAlignment="1">
      <alignment horizontal="left" vertical="top" wrapText="1" indent="1"/>
    </xf>
    <xf numFmtId="0" fontId="23" fillId="0" borderId="23" xfId="0" applyFont="1" applyFill="1" applyBorder="1" applyAlignment="1">
      <alignment horizontal="left" vertical="top" wrapText="1" indent="1"/>
    </xf>
    <xf numFmtId="0" fontId="23" fillId="0" borderId="16" xfId="0" applyFont="1" applyFill="1" applyBorder="1" applyAlignment="1">
      <alignment horizontal="left" vertical="top" wrapText="1" indent="1"/>
    </xf>
    <xf numFmtId="0" fontId="23" fillId="0" borderId="11" xfId="0" applyFont="1" applyFill="1" applyBorder="1" applyAlignment="1">
      <alignment horizontal="left" vertical="center" wrapText="1"/>
    </xf>
    <xf numFmtId="0" fontId="23" fillId="0" borderId="0" xfId="0" applyFont="1" applyFill="1" applyBorder="1" applyAlignment="1">
      <alignment horizontal="left" vertical="center" wrapText="1"/>
    </xf>
    <xf numFmtId="0" fontId="23" fillId="0" borderId="23" xfId="0" applyFont="1" applyFill="1" applyBorder="1" applyAlignment="1">
      <alignment horizontal="left" vertical="center" wrapText="1"/>
    </xf>
    <xf numFmtId="2" fontId="25" fillId="0" borderId="25" xfId="0" applyNumberFormat="1" applyFont="1" applyFill="1" applyBorder="1" applyAlignment="1">
      <alignment horizontal="center" vertical="top" shrinkToFit="1"/>
    </xf>
    <xf numFmtId="2" fontId="25" fillId="0" borderId="26" xfId="0" applyNumberFormat="1" applyFont="1" applyFill="1" applyBorder="1" applyAlignment="1">
      <alignment horizontal="center" vertical="top" shrinkToFit="1"/>
    </xf>
    <xf numFmtId="0" fontId="21" fillId="0" borderId="1" xfId="0" applyFont="1" applyFill="1" applyBorder="1" applyAlignment="1">
      <alignment horizontal="right" vertical="top" wrapText="1"/>
    </xf>
    <xf numFmtId="2" fontId="28" fillId="0" borderId="25" xfId="0" applyNumberFormat="1" applyFont="1" applyFill="1" applyBorder="1" applyAlignment="1">
      <alignment horizontal="center" vertical="top" shrinkToFit="1"/>
    </xf>
    <xf numFmtId="2" fontId="28" fillId="0" borderId="26" xfId="0" applyNumberFormat="1" applyFont="1" applyFill="1" applyBorder="1" applyAlignment="1">
      <alignment horizontal="center" vertical="top" shrinkToFit="1"/>
    </xf>
    <xf numFmtId="0" fontId="21" fillId="0" borderId="25" xfId="0" applyFont="1" applyFill="1" applyBorder="1" applyAlignment="1">
      <alignment horizontal="center" vertical="top" wrapText="1"/>
    </xf>
    <xf numFmtId="0" fontId="21" fillId="0" borderId="26" xfId="0" applyFont="1" applyFill="1" applyBorder="1" applyAlignment="1">
      <alignment horizontal="center" vertical="top" wrapText="1"/>
    </xf>
    <xf numFmtId="0" fontId="21" fillId="9" borderId="1" xfId="0" applyFont="1" applyFill="1" applyBorder="1" applyAlignment="1">
      <alignment horizontal="center" vertical="top" wrapText="1"/>
    </xf>
    <xf numFmtId="2" fontId="22" fillId="9" borderId="25" xfId="0" applyNumberFormat="1" applyFont="1" applyFill="1" applyBorder="1" applyAlignment="1">
      <alignment horizontal="center" vertical="top" shrinkToFit="1"/>
    </xf>
    <xf numFmtId="2" fontId="22" fillId="9" borderId="26" xfId="0" applyNumberFormat="1" applyFont="1" applyFill="1" applyBorder="1" applyAlignment="1">
      <alignment horizontal="center" vertical="top" shrinkToFit="1"/>
    </xf>
    <xf numFmtId="0" fontId="33" fillId="0" borderId="9" xfId="0" applyFont="1" applyBorder="1" applyAlignment="1">
      <alignment horizontal="center" vertical="center" wrapText="1"/>
    </xf>
    <xf numFmtId="0" fontId="7" fillId="0" borderId="4" xfId="0" applyFont="1" applyFill="1" applyBorder="1" applyAlignment="1">
      <alignment horizontal="center" vertical="center" wrapText="1"/>
    </xf>
    <xf numFmtId="0" fontId="7" fillId="0" borderId="6" xfId="0" applyFont="1" applyFill="1" applyBorder="1" applyAlignment="1">
      <alignment horizontal="center" vertical="center" wrapText="1"/>
    </xf>
  </cellXfs>
  <cellStyles count="6">
    <cellStyle name="Excel Built-in Comma" xfId="4"/>
    <cellStyle name="Excel Built-in Normal" xfId="3"/>
    <cellStyle name="Moeda 2" xfId="2"/>
    <cellStyle name="Normal" xfId="0" builtinId="0"/>
    <cellStyle name="Normal 2" xfId="5"/>
    <cellStyle name="Porcentagem" xfId="1" builtinId="5"/>
  </cellStyles>
  <dxfs count="80"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ont>
        <color auto="1"/>
      </font>
      <fill>
        <patternFill>
          <bgColor rgb="FFFFC000"/>
        </patternFill>
      </fill>
    </dxf>
    <dxf>
      <font>
        <color theme="0"/>
      </font>
    </dxf>
    <dxf>
      <fill>
        <patternFill>
          <bgColor rgb="FFFFC000"/>
        </patternFill>
      </fill>
    </dxf>
    <dxf>
      <font>
        <color auto="1"/>
      </font>
      <fill>
        <patternFill>
          <bgColor rgb="FFFFC000"/>
        </patternFill>
      </fill>
    </dxf>
    <dxf>
      <font>
        <color theme="0"/>
      </font>
    </dxf>
    <dxf>
      <fill>
        <patternFill>
          <bgColor rgb="FFFFC000"/>
        </patternFill>
      </fill>
    </dxf>
    <dxf>
      <font>
        <color auto="1"/>
      </font>
      <fill>
        <patternFill>
          <bgColor rgb="FFFFC000"/>
        </patternFill>
      </fill>
    </dxf>
    <dxf>
      <font>
        <color theme="0"/>
      </font>
    </dxf>
    <dxf>
      <fill>
        <patternFill>
          <bgColor rgb="FFFFC000"/>
        </patternFill>
      </fill>
    </dxf>
    <dxf>
      <font>
        <color auto="1"/>
      </font>
      <fill>
        <patternFill>
          <bgColor rgb="FFFFC000"/>
        </patternFill>
      </fill>
    </dxf>
    <dxf>
      <font>
        <color theme="0"/>
      </font>
    </dxf>
    <dxf>
      <fill>
        <patternFill>
          <bgColor rgb="FFFFC000"/>
        </patternFill>
      </fill>
    </dxf>
    <dxf>
      <font>
        <color auto="1"/>
      </font>
      <fill>
        <patternFill>
          <bgColor rgb="FFFFC000"/>
        </patternFill>
      </fill>
    </dxf>
    <dxf>
      <font>
        <color theme="0"/>
      </font>
    </dxf>
    <dxf>
      <fill>
        <patternFill>
          <bgColor rgb="FFFFC000"/>
        </patternFill>
      </fill>
    </dxf>
    <dxf>
      <font>
        <color auto="1"/>
      </font>
      <fill>
        <patternFill>
          <bgColor rgb="FFFFC000"/>
        </patternFill>
      </fill>
    </dxf>
    <dxf>
      <font>
        <color theme="0"/>
      </font>
    </dxf>
    <dxf>
      <fill>
        <patternFill>
          <bgColor rgb="FFFFC000"/>
        </patternFill>
      </fill>
    </dxf>
    <dxf>
      <font>
        <color auto="1"/>
      </font>
      <fill>
        <patternFill>
          <bgColor rgb="FFFFC000"/>
        </patternFill>
      </fill>
    </dxf>
    <dxf>
      <font>
        <color theme="0"/>
      </font>
    </dxf>
    <dxf>
      <fill>
        <patternFill>
          <bgColor rgb="FFFFC000"/>
        </patternFill>
      </fill>
    </dxf>
    <dxf>
      <font>
        <color auto="1"/>
      </font>
      <fill>
        <patternFill>
          <bgColor rgb="FFFFC000"/>
        </patternFill>
      </fill>
    </dxf>
    <dxf>
      <font>
        <color theme="0"/>
      </font>
    </dxf>
    <dxf>
      <fill>
        <patternFill>
          <bgColor rgb="FFFFC000"/>
        </patternFill>
      </fill>
    </dxf>
    <dxf>
      <font>
        <color auto="1"/>
      </font>
      <fill>
        <patternFill>
          <bgColor rgb="FFFFC000"/>
        </patternFill>
      </fill>
    </dxf>
    <dxf>
      <font>
        <color theme="0"/>
      </font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</dxfs>
  <tableStyles count="0" defaultTableStyle="TableStyleMedium2" defaultPivotStyle="PivotStyleLight16"/>
  <colors>
    <mruColors>
      <color rgb="FFFFC000"/>
      <color rgb="FFFED16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176893</xdr:colOff>
      <xdr:row>0</xdr:row>
      <xdr:rowOff>81643</xdr:rowOff>
    </xdr:from>
    <xdr:ext cx="489858" cy="557892"/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PicPr/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87748"/>
        <a:stretch/>
      </xdr:blipFill>
      <xdr:spPr bwMode="auto">
        <a:xfrm>
          <a:off x="503464" y="81643"/>
          <a:ext cx="489858" cy="557892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oneCellAnchor>
  <xdr:twoCellAnchor editAs="oneCell">
    <xdr:from>
      <xdr:col>6</xdr:col>
      <xdr:colOff>122464</xdr:colOff>
      <xdr:row>0</xdr:row>
      <xdr:rowOff>204107</xdr:rowOff>
    </xdr:from>
    <xdr:to>
      <xdr:col>6</xdr:col>
      <xdr:colOff>1234864</xdr:colOff>
      <xdr:row>0</xdr:row>
      <xdr:rowOff>553307</xdr:rowOff>
    </xdr:to>
    <xdr:pic>
      <xdr:nvPicPr>
        <xdr:cNvPr id="4" name="Picture 38"/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504214" y="204107"/>
          <a:ext cx="1112400" cy="349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466725</xdr:colOff>
      <xdr:row>1</xdr:row>
      <xdr:rowOff>57150</xdr:rowOff>
    </xdr:from>
    <xdr:to>
      <xdr:col>18</xdr:col>
      <xdr:colOff>46333</xdr:colOff>
      <xdr:row>64</xdr:row>
      <xdr:rowOff>19049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71975" y="247650"/>
          <a:ext cx="8723608" cy="548639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214993</xdr:colOff>
      <xdr:row>0</xdr:row>
      <xdr:rowOff>72118</xdr:rowOff>
    </xdr:from>
    <xdr:ext cx="1080000" cy="1080000"/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PicPr/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87748"/>
        <a:stretch/>
      </xdr:blipFill>
      <xdr:spPr bwMode="auto">
        <a:xfrm>
          <a:off x="1043668" y="72118"/>
          <a:ext cx="1080000" cy="1080000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oneCellAnchor>
  <xdr:twoCellAnchor editAs="oneCell">
    <xdr:from>
      <xdr:col>19</xdr:col>
      <xdr:colOff>865414</xdr:colOff>
      <xdr:row>0</xdr:row>
      <xdr:rowOff>166007</xdr:rowOff>
    </xdr:from>
    <xdr:to>
      <xdr:col>23</xdr:col>
      <xdr:colOff>1081135</xdr:colOff>
      <xdr:row>1</xdr:row>
      <xdr:rowOff>3932</xdr:rowOff>
    </xdr:to>
    <xdr:pic>
      <xdr:nvPicPr>
        <xdr:cNvPr id="3" name="Picture 38"/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7076964" y="166007"/>
          <a:ext cx="3337200" cy="10476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128402</xdr:colOff>
      <xdr:row>0</xdr:row>
      <xdr:rowOff>141391</xdr:rowOff>
    </xdr:from>
    <xdr:ext cx="1080000" cy="1080000"/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PicPr/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87748"/>
        <a:stretch/>
      </xdr:blipFill>
      <xdr:spPr bwMode="auto">
        <a:xfrm>
          <a:off x="959675" y="141391"/>
          <a:ext cx="1080000" cy="1080000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oneCellAnchor>
  <xdr:twoCellAnchor editAs="oneCell">
    <xdr:from>
      <xdr:col>20</xdr:col>
      <xdr:colOff>388576</xdr:colOff>
      <xdr:row>0</xdr:row>
      <xdr:rowOff>337025</xdr:rowOff>
    </xdr:from>
    <xdr:to>
      <xdr:col>24</xdr:col>
      <xdr:colOff>698139</xdr:colOff>
      <xdr:row>0</xdr:row>
      <xdr:rowOff>907040</xdr:rowOff>
    </xdr:to>
    <xdr:pic>
      <xdr:nvPicPr>
        <xdr:cNvPr id="3" name="Picture 38"/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987303" y="337025"/>
          <a:ext cx="2041381" cy="570015"/>
        </a:xfrm>
        <a:prstGeom prst="rect">
          <a:avLst/>
        </a:prstGeom>
      </xdr:spPr>
    </xdr:pic>
    <xdr:clientData/>
  </xdr:twoCellAnchor>
  <xdr:twoCellAnchor>
    <xdr:from>
      <xdr:col>2</xdr:col>
      <xdr:colOff>1797844</xdr:colOff>
      <xdr:row>0</xdr:row>
      <xdr:rowOff>130969</xdr:rowOff>
    </xdr:from>
    <xdr:to>
      <xdr:col>20</xdr:col>
      <xdr:colOff>404812</xdr:colOff>
      <xdr:row>0</xdr:row>
      <xdr:rowOff>1071562</xdr:rowOff>
    </xdr:to>
    <xdr:sp macro="" textlink="">
      <xdr:nvSpPr>
        <xdr:cNvPr id="4" name="CaixaDeTexto 3"/>
        <xdr:cNvSpPr txBox="1"/>
      </xdr:nvSpPr>
      <xdr:spPr>
        <a:xfrm>
          <a:off x="2619375" y="130969"/>
          <a:ext cx="8393906" cy="940593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/>
            <a:t>GOVERNO DO ESTADO DO PARANÁ</a:t>
          </a:r>
        </a:p>
        <a:p>
          <a:pPr algn="ctr"/>
          <a:r>
            <a:rPr lang="pt-BR" sz="1100"/>
            <a:t>COORDENAÇÃO DA REGIÃO METROPOLITANA DE CURITIBA</a:t>
          </a:r>
        </a:p>
        <a:p>
          <a:pPr algn="ctr"/>
          <a:endParaRPr lang="pt-BR" sz="1100"/>
        </a:p>
        <a:p>
          <a:pPr algn="ctr"/>
          <a:r>
            <a:rPr lang="pt-BR" sz="1100"/>
            <a:t>LAUDO CONCLUSIVO E PROJETOS VIÁRIOS E DE REFORÇO E RECUPERAÇÃO ESTRUTURAL DE OAE's - SÃO JOSÉ DOS PINHAIS</a:t>
          </a:r>
        </a:p>
        <a:p>
          <a:pPr algn="ctr"/>
          <a:endParaRPr lang="pt-BR" sz="1100"/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9605772" cy="68199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9605772" cy="681990"/>
        </a:xfrm>
        <a:prstGeom prst="rect">
          <a:avLst/>
        </a:prstGeom>
      </xdr:spPr>
    </xdr:pic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176893</xdr:colOff>
      <xdr:row>0</xdr:row>
      <xdr:rowOff>81643</xdr:rowOff>
    </xdr:from>
    <xdr:ext cx="489858" cy="557892"/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PicPr/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87748"/>
        <a:stretch/>
      </xdr:blipFill>
      <xdr:spPr bwMode="auto">
        <a:xfrm>
          <a:off x="500743" y="81643"/>
          <a:ext cx="489858" cy="557892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oneCellAnchor>
  <xdr:twoCellAnchor editAs="oneCell">
    <xdr:from>
      <xdr:col>6</xdr:col>
      <xdr:colOff>122464</xdr:colOff>
      <xdr:row>0</xdr:row>
      <xdr:rowOff>204107</xdr:rowOff>
    </xdr:from>
    <xdr:to>
      <xdr:col>6</xdr:col>
      <xdr:colOff>1234864</xdr:colOff>
      <xdr:row>0</xdr:row>
      <xdr:rowOff>553307</xdr:rowOff>
    </xdr:to>
    <xdr:pic>
      <xdr:nvPicPr>
        <xdr:cNvPr id="3" name="Picture 38"/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504214" y="204107"/>
          <a:ext cx="1112400" cy="34920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488836</xdr:colOff>
      <xdr:row>0</xdr:row>
      <xdr:rowOff>24493</xdr:rowOff>
    </xdr:from>
    <xdr:ext cx="535101" cy="558913"/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PicPr/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87748"/>
        <a:stretch/>
      </xdr:blipFill>
      <xdr:spPr bwMode="auto">
        <a:xfrm>
          <a:off x="810305" y="24493"/>
          <a:ext cx="535101" cy="558913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oneCellAnchor>
  <xdr:twoCellAnchor editAs="oneCell">
    <xdr:from>
      <xdr:col>19</xdr:col>
      <xdr:colOff>71438</xdr:colOff>
      <xdr:row>0</xdr:row>
      <xdr:rowOff>35039</xdr:rowOff>
    </xdr:from>
    <xdr:to>
      <xdr:col>23</xdr:col>
      <xdr:colOff>392907</xdr:colOff>
      <xdr:row>0</xdr:row>
      <xdr:rowOff>559594</xdr:rowOff>
    </xdr:to>
    <xdr:pic>
      <xdr:nvPicPr>
        <xdr:cNvPr id="3" name="Picture 38"/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679657" y="35039"/>
          <a:ext cx="1345406" cy="524555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os/2022/04.%20SJP%20-%20MANIDIRITUBA/01.%20Projetos/00%20-%20Concorr&#234;ncia/01%20-%20Processo%20Interno/TR%20e%20Or&#231;amento/Or&#231;amento%20-%20SJP-Mandirituba%20-%20V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KAPA"/>
      <sheetName val="PCU-PRELIM"/>
      <sheetName val="PCU-ESTPROJ"/>
      <sheetName val="PROJ_Modelo-01"/>
      <sheetName val="Pl_ApQtdade01"/>
      <sheetName val="Lote 1"/>
      <sheetName val="CriteriosMedicao"/>
      <sheetName val="PCU-AUDPUB"/>
      <sheetName val="PCU-GRAF"/>
      <sheetName val="CONSULT_DNIT"/>
      <sheetName val="CONSULT_OUTROS"/>
      <sheetName val="PREÇOS_DER"/>
      <sheetName val="EQUIP"/>
      <sheetName val="ENC_SOCIAIS"/>
      <sheetName val="DESP_FISCAIS"/>
      <sheetName val="ADMIN_E_LUCR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6">
          <cell r="B6" t="str">
            <v>Equipamentos para Sondagem a Percussão</v>
          </cell>
        </row>
      </sheetData>
      <sheetData sheetId="12"/>
      <sheetData sheetId="13"/>
      <sheetData sheetId="14"/>
      <sheetData sheetId="15"/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  <pageSetUpPr fitToPage="1"/>
  </sheetPr>
  <dimension ref="A1:H44"/>
  <sheetViews>
    <sheetView showGridLines="0" zoomScale="70" zoomScaleNormal="70" zoomScaleSheetLayoutView="100" workbookViewId="0">
      <pane ySplit="2" topLeftCell="A22" activePane="bottomLeft" state="frozen"/>
      <selection activeCell="A17" sqref="A17"/>
      <selection pane="bottomLeft" activeCell="B4" sqref="B4:G40"/>
    </sheetView>
  </sheetViews>
  <sheetFormatPr defaultRowHeight="12.75" outlineLevelRow="1"/>
  <cols>
    <col min="1" max="1" width="4.85546875" style="1" customWidth="1"/>
    <col min="2" max="2" width="7.5703125" style="14" customWidth="1"/>
    <col min="3" max="3" width="50" style="15" customWidth="1"/>
    <col min="4" max="4" width="8.42578125" style="14" customWidth="1"/>
    <col min="5" max="5" width="8" style="14" customWidth="1"/>
    <col min="6" max="6" width="16.85546875" style="14" customWidth="1"/>
    <col min="7" max="7" width="19.5703125" style="15" customWidth="1"/>
    <col min="8" max="16384" width="9.140625" style="3"/>
  </cols>
  <sheetData>
    <row r="1" spans="1:8" ht="95.25" customHeight="1">
      <c r="B1" s="300" t="s">
        <v>874</v>
      </c>
      <c r="C1" s="300"/>
      <c r="D1" s="300"/>
      <c r="E1" s="300"/>
      <c r="F1" s="300"/>
      <c r="G1" s="300"/>
    </row>
    <row r="2" spans="1:8" s="13" customFormat="1" ht="24.75" customHeight="1">
      <c r="A2" s="1"/>
      <c r="B2" s="301" t="s">
        <v>22</v>
      </c>
      <c r="C2" s="302"/>
      <c r="D2" s="302"/>
      <c r="E2" s="302"/>
      <c r="F2" s="302"/>
      <c r="G2" s="303"/>
    </row>
    <row r="3" spans="1:8" ht="10.5" customHeight="1">
      <c r="G3" s="16"/>
    </row>
    <row r="4" spans="1:8" ht="31.5" customHeight="1">
      <c r="B4" s="2" t="s">
        <v>21</v>
      </c>
      <c r="C4" s="2" t="s">
        <v>23</v>
      </c>
      <c r="D4" s="2" t="s">
        <v>24</v>
      </c>
      <c r="E4" s="2" t="s">
        <v>25</v>
      </c>
      <c r="F4" s="2" t="s">
        <v>26</v>
      </c>
      <c r="G4" s="2" t="s">
        <v>27</v>
      </c>
    </row>
    <row r="5" spans="1:8" s="26" customFormat="1" ht="21.75" customHeight="1">
      <c r="A5" s="19"/>
      <c r="B5" s="20">
        <v>1</v>
      </c>
      <c r="C5" s="21" t="s">
        <v>59</v>
      </c>
      <c r="D5" s="22"/>
      <c r="E5" s="22"/>
      <c r="F5" s="22"/>
      <c r="G5" s="23">
        <f>G6</f>
        <v>24755.547134964392</v>
      </c>
      <c r="H5" s="25"/>
    </row>
    <row r="6" spans="1:8" ht="25.5" outlineLevel="1">
      <c r="B6" s="2" t="s">
        <v>0</v>
      </c>
      <c r="C6" s="218" t="s">
        <v>54</v>
      </c>
      <c r="D6" s="218" t="s">
        <v>1</v>
      </c>
      <c r="E6" s="219">
        <v>1</v>
      </c>
      <c r="F6" s="221">
        <f>VLOOKUP('Planilha Sintética'!$B6,Composições!$C:$K,9,0)</f>
        <v>24755.547134964392</v>
      </c>
      <c r="G6" s="220">
        <f t="shared" ref="G6:G35" si="0">F6*E6</f>
        <v>24755.547134964392</v>
      </c>
    </row>
    <row r="7" spans="1:8" s="26" customFormat="1" ht="21.75" customHeight="1">
      <c r="A7" s="19"/>
      <c r="B7" s="20">
        <v>2</v>
      </c>
      <c r="C7" s="21" t="s">
        <v>58</v>
      </c>
      <c r="D7" s="22"/>
      <c r="E7" s="22"/>
      <c r="F7" s="22"/>
      <c r="G7" s="23">
        <f>G8+G9</f>
        <v>16584.568501346737</v>
      </c>
      <c r="H7" s="25"/>
    </row>
    <row r="8" spans="1:8" ht="25.5" outlineLevel="1">
      <c r="B8" s="2" t="s">
        <v>2</v>
      </c>
      <c r="C8" s="218" t="s">
        <v>120</v>
      </c>
      <c r="D8" s="2" t="s">
        <v>193</v>
      </c>
      <c r="E8" s="219">
        <v>80</v>
      </c>
      <c r="F8" s="220">
        <f>VLOOKUP('Planilha Sintética'!$B8,Composições!$C:$K,9,0)</f>
        <v>124.96497093833948</v>
      </c>
      <c r="G8" s="220">
        <f t="shared" si="0"/>
        <v>9997.1976750671583</v>
      </c>
    </row>
    <row r="9" spans="1:8" ht="21.75" customHeight="1" outlineLevel="1">
      <c r="B9" s="2" t="s">
        <v>48</v>
      </c>
      <c r="C9" s="218" t="s">
        <v>53</v>
      </c>
      <c r="D9" s="2" t="s">
        <v>1</v>
      </c>
      <c r="E9" s="219">
        <v>1</v>
      </c>
      <c r="F9" s="220">
        <f>SUM(G10:G14)</f>
        <v>6587.3708262795772</v>
      </c>
      <c r="G9" s="220">
        <f>E9*F9</f>
        <v>6587.3708262795772</v>
      </c>
    </row>
    <row r="10" spans="1:8" ht="21.75" customHeight="1" outlineLevel="1">
      <c r="B10" s="214" t="s">
        <v>194</v>
      </c>
      <c r="C10" s="215" t="s">
        <v>130</v>
      </c>
      <c r="D10" s="29" t="s">
        <v>36</v>
      </c>
      <c r="E10" s="29">
        <v>16</v>
      </c>
      <c r="F10" s="216">
        <f>VLOOKUP('Planilha Sintética'!$B10,Composições!$C:$K,9,0)</f>
        <v>68.503734799520871</v>
      </c>
      <c r="G10" s="216">
        <f t="shared" ref="G10:G13" si="1">F10*E10</f>
        <v>1096.0597567923339</v>
      </c>
    </row>
    <row r="11" spans="1:8" ht="21.75" customHeight="1" outlineLevel="1">
      <c r="B11" s="214" t="s">
        <v>195</v>
      </c>
      <c r="C11" s="215" t="s">
        <v>850</v>
      </c>
      <c r="D11" s="29" t="s">
        <v>36</v>
      </c>
      <c r="E11" s="29">
        <v>16</v>
      </c>
      <c r="F11" s="216">
        <f>VLOOKUP('Planilha Sintética'!$B11,Composições!$C:$K,9,0)</f>
        <v>228.34578266506958</v>
      </c>
      <c r="G11" s="216">
        <f t="shared" si="1"/>
        <v>3653.5325226411132</v>
      </c>
    </row>
    <row r="12" spans="1:8" ht="21.75" customHeight="1" outlineLevel="1">
      <c r="B12" s="214" t="s">
        <v>196</v>
      </c>
      <c r="C12" s="215" t="s">
        <v>211</v>
      </c>
      <c r="D12" s="29" t="s">
        <v>36</v>
      </c>
      <c r="E12" s="29">
        <v>16</v>
      </c>
      <c r="F12" s="216">
        <f>VLOOKUP('Planilha Sintética'!$B12,Composições!$C:$K,9,0)</f>
        <v>27.820490905850626</v>
      </c>
      <c r="G12" s="216">
        <f t="shared" si="1"/>
        <v>445.12785449361002</v>
      </c>
    </row>
    <row r="13" spans="1:8" ht="21.75" customHeight="1" outlineLevel="1">
      <c r="B13" s="214" t="s">
        <v>197</v>
      </c>
      <c r="C13" s="215" t="s">
        <v>213</v>
      </c>
      <c r="D13" s="29" t="s">
        <v>36</v>
      </c>
      <c r="E13" s="29">
        <v>16</v>
      </c>
      <c r="F13" s="216">
        <f>VLOOKUP('Planilha Sintética'!$B13,Composições!$C:$K,9,0)</f>
        <v>27.550668272032443</v>
      </c>
      <c r="G13" s="216">
        <f t="shared" si="1"/>
        <v>440.81069235251908</v>
      </c>
    </row>
    <row r="14" spans="1:8" ht="21.75" customHeight="1" outlineLevel="1">
      <c r="B14" s="214" t="s">
        <v>214</v>
      </c>
      <c r="C14" s="215" t="s">
        <v>143</v>
      </c>
      <c r="D14" s="29" t="s">
        <v>216</v>
      </c>
      <c r="E14" s="29">
        <v>16</v>
      </c>
      <c r="F14" s="216">
        <v>59.49</v>
      </c>
      <c r="G14" s="216">
        <f t="shared" ref="G14" si="2">F14*E14</f>
        <v>951.84</v>
      </c>
    </row>
    <row r="15" spans="1:8" s="26" customFormat="1" ht="21.75" customHeight="1">
      <c r="A15" s="19"/>
      <c r="B15" s="20">
        <v>3</v>
      </c>
      <c r="C15" s="21" t="s">
        <v>47</v>
      </c>
      <c r="D15" s="22"/>
      <c r="E15" s="22"/>
      <c r="F15" s="22"/>
      <c r="G15" s="23">
        <f>G16+G20</f>
        <v>122902.49605346547</v>
      </c>
      <c r="H15" s="25"/>
    </row>
    <row r="16" spans="1:8" s="26" customFormat="1" ht="21.75" customHeight="1">
      <c r="A16" s="19"/>
      <c r="B16" s="182" t="s">
        <v>37</v>
      </c>
      <c r="C16" s="178" t="s">
        <v>219</v>
      </c>
      <c r="D16" s="179"/>
      <c r="E16" s="179"/>
      <c r="F16" s="179"/>
      <c r="G16" s="256">
        <f>SUM(G17:G19)</f>
        <v>103603.52162849125</v>
      </c>
    </row>
    <row r="17" spans="1:8" ht="21.75" customHeight="1" outlineLevel="1">
      <c r="B17" s="29" t="s">
        <v>221</v>
      </c>
      <c r="C17" s="28" t="s">
        <v>49</v>
      </c>
      <c r="D17" s="27" t="s">
        <v>1</v>
      </c>
      <c r="E17" s="29">
        <v>1</v>
      </c>
      <c r="F17" s="30">
        <f>VLOOKUP('Planilha Sintética'!$B17,Composições!$C:$K,9,0)</f>
        <v>10215.684785479754</v>
      </c>
      <c r="G17" s="30">
        <f t="shared" si="0"/>
        <v>10215.684785479754</v>
      </c>
    </row>
    <row r="18" spans="1:8" ht="21.75" customHeight="1" outlineLevel="1">
      <c r="B18" s="240" t="s">
        <v>222</v>
      </c>
      <c r="C18" s="241" t="s">
        <v>50</v>
      </c>
      <c r="D18" s="242" t="s">
        <v>1</v>
      </c>
      <c r="E18" s="243">
        <v>6</v>
      </c>
      <c r="F18" s="244">
        <f>VLOOKUP('Planilha Sintética'!$B18,Composições!$C:$K,9,0)</f>
        <v>12605.790354706383</v>
      </c>
      <c r="G18" s="244">
        <f t="shared" ref="G18:G19" si="3">F18*E18</f>
        <v>75634.7421282383</v>
      </c>
    </row>
    <row r="19" spans="1:8" ht="21.75" customHeight="1" outlineLevel="1">
      <c r="B19" s="214" t="s">
        <v>223</v>
      </c>
      <c r="C19" s="28" t="s">
        <v>145</v>
      </c>
      <c r="D19" s="27" t="s">
        <v>1</v>
      </c>
      <c r="E19" s="29">
        <v>1</v>
      </c>
      <c r="F19" s="30">
        <f>VLOOKUP('Planilha Sintética'!$B19,Composições!$C:$K,9,0)</f>
        <v>17753.094714773189</v>
      </c>
      <c r="G19" s="30">
        <f t="shared" si="3"/>
        <v>17753.094714773189</v>
      </c>
    </row>
    <row r="20" spans="1:8" ht="21.75" customHeight="1" outlineLevel="1">
      <c r="B20" s="182" t="s">
        <v>38</v>
      </c>
      <c r="C20" s="178" t="s">
        <v>220</v>
      </c>
      <c r="D20" s="179"/>
      <c r="E20" s="179"/>
      <c r="F20" s="179"/>
      <c r="G20" s="256">
        <f>SUM(G21:G22)</f>
        <v>19298.974424974225</v>
      </c>
    </row>
    <row r="21" spans="1:8" ht="21.75" customHeight="1" outlineLevel="1">
      <c r="B21" s="35" t="s">
        <v>224</v>
      </c>
      <c r="C21" s="28" t="s">
        <v>225</v>
      </c>
      <c r="D21" s="27" t="s">
        <v>1</v>
      </c>
      <c r="E21" s="29">
        <v>1</v>
      </c>
      <c r="F21" s="30">
        <f>VLOOKUP('Planilha Sintética'!$B21,Composições!$C:$K,9,0)</f>
        <v>7321.8724297700182</v>
      </c>
      <c r="G21" s="30">
        <f t="shared" ref="G21" si="4">F21*E21</f>
        <v>7321.8724297700182</v>
      </c>
    </row>
    <row r="22" spans="1:8" ht="21.75" customHeight="1" outlineLevel="1">
      <c r="B22" s="35" t="s">
        <v>236</v>
      </c>
      <c r="C22" s="28" t="s">
        <v>145</v>
      </c>
      <c r="D22" s="27" t="s">
        <v>1</v>
      </c>
      <c r="E22" s="29">
        <v>1</v>
      </c>
      <c r="F22" s="30">
        <f>VLOOKUP('Planilha Sintética'!$B22,Composições!$C:$K,9,0)</f>
        <v>11977.101995204208</v>
      </c>
      <c r="G22" s="30">
        <f t="shared" ref="G22" si="5">F22*E22</f>
        <v>11977.101995204208</v>
      </c>
    </row>
    <row r="23" spans="1:8" s="26" customFormat="1" ht="21.75" customHeight="1">
      <c r="A23" s="19"/>
      <c r="B23" s="20">
        <v>4</v>
      </c>
      <c r="C23" s="21" t="s">
        <v>39</v>
      </c>
      <c r="D23" s="22"/>
      <c r="E23" s="22"/>
      <c r="F23" s="22"/>
      <c r="G23" s="23">
        <f>G24+G32</f>
        <v>149094.50748876412</v>
      </c>
      <c r="H23" s="25"/>
    </row>
    <row r="24" spans="1:8" s="26" customFormat="1" ht="21.75" customHeight="1">
      <c r="A24" s="19"/>
      <c r="B24" s="182" t="s">
        <v>52</v>
      </c>
      <c r="C24" s="178" t="s">
        <v>219</v>
      </c>
      <c r="D24" s="179"/>
      <c r="E24" s="179"/>
      <c r="F24" s="179"/>
      <c r="G24" s="256">
        <f>SUM(G25:G31)</f>
        <v>119533.82270075133</v>
      </c>
    </row>
    <row r="25" spans="1:8" ht="21.75" customHeight="1" outlineLevel="1">
      <c r="B25" s="27" t="s">
        <v>228</v>
      </c>
      <c r="C25" s="28" t="s">
        <v>46</v>
      </c>
      <c r="D25" s="27" t="s">
        <v>1</v>
      </c>
      <c r="E25" s="217">
        <v>1</v>
      </c>
      <c r="F25" s="30">
        <f>VLOOKUP('Planilha Sintética'!$B25,Composições!$C:$K,9,0)</f>
        <v>53393.213678183281</v>
      </c>
      <c r="G25" s="30">
        <f t="shared" si="0"/>
        <v>53393.213678183281</v>
      </c>
    </row>
    <row r="26" spans="1:8" ht="21.75" customHeight="1" outlineLevel="1">
      <c r="B26" s="27" t="s">
        <v>229</v>
      </c>
      <c r="C26" s="28" t="s">
        <v>40</v>
      </c>
      <c r="D26" s="27" t="s">
        <v>1</v>
      </c>
      <c r="E26" s="217">
        <v>1</v>
      </c>
      <c r="F26" s="30">
        <f>VLOOKUP('Planilha Sintética'!$B26,Composições!$C:$K,9,0)</f>
        <v>15625.522135703563</v>
      </c>
      <c r="G26" s="30">
        <f t="shared" si="0"/>
        <v>15625.522135703563</v>
      </c>
    </row>
    <row r="27" spans="1:8" ht="21.75" customHeight="1" outlineLevel="1">
      <c r="B27" s="27" t="s">
        <v>230</v>
      </c>
      <c r="C27" s="28" t="s">
        <v>41</v>
      </c>
      <c r="D27" s="27" t="s">
        <v>1</v>
      </c>
      <c r="E27" s="217">
        <v>1</v>
      </c>
      <c r="F27" s="30">
        <f>VLOOKUP('Planilha Sintética'!$B27,Composições!$C:$K,9,0)</f>
        <v>15625.522135703563</v>
      </c>
      <c r="G27" s="30">
        <f t="shared" si="0"/>
        <v>15625.522135703563</v>
      </c>
    </row>
    <row r="28" spans="1:8" ht="21.75" customHeight="1" outlineLevel="1">
      <c r="B28" s="27" t="s">
        <v>231</v>
      </c>
      <c r="C28" s="28" t="s">
        <v>51</v>
      </c>
      <c r="D28" s="27" t="s">
        <v>1</v>
      </c>
      <c r="E28" s="217">
        <v>1</v>
      </c>
      <c r="F28" s="30">
        <f>VLOOKUP('Planilha Sintética'!$B28,Composições!$C:$K,9,0)</f>
        <v>5616.1721307211983</v>
      </c>
      <c r="G28" s="30">
        <f t="shared" ref="G28" si="6">F28*E28</f>
        <v>5616.1721307211983</v>
      </c>
    </row>
    <row r="29" spans="1:8" ht="21.75" customHeight="1" outlineLevel="1">
      <c r="B29" s="27" t="s">
        <v>232</v>
      </c>
      <c r="C29" s="28" t="s">
        <v>42</v>
      </c>
      <c r="D29" s="27" t="s">
        <v>1</v>
      </c>
      <c r="E29" s="217">
        <v>1</v>
      </c>
      <c r="F29" s="30">
        <f>VLOOKUP('Planilha Sintética'!$B29,Composições!$C:$K,9,0)</f>
        <v>5616.1721307211983</v>
      </c>
      <c r="G29" s="30">
        <f t="shared" si="0"/>
        <v>5616.1721307211983</v>
      </c>
    </row>
    <row r="30" spans="1:8" ht="21.75" customHeight="1" outlineLevel="1">
      <c r="B30" s="27" t="s">
        <v>233</v>
      </c>
      <c r="C30" s="28" t="s">
        <v>43</v>
      </c>
      <c r="D30" s="27" t="s">
        <v>1</v>
      </c>
      <c r="E30" s="217">
        <v>1</v>
      </c>
      <c r="F30" s="30">
        <f>VLOOKUP('Planilha Sintética'!$B30,Composições!$C:$K,9,0)</f>
        <v>19516.842701959173</v>
      </c>
      <c r="G30" s="30">
        <f t="shared" si="0"/>
        <v>19516.842701959173</v>
      </c>
    </row>
    <row r="31" spans="1:8" ht="21.75" customHeight="1" outlineLevel="1">
      <c r="B31" s="27" t="s">
        <v>234</v>
      </c>
      <c r="C31" s="28" t="s">
        <v>44</v>
      </c>
      <c r="D31" s="27" t="s">
        <v>1</v>
      </c>
      <c r="E31" s="217">
        <v>1</v>
      </c>
      <c r="F31" s="30">
        <f>VLOOKUP('Planilha Sintética'!$B31,Composições!$C:$K,9,0)</f>
        <v>4140.3777877593593</v>
      </c>
      <c r="G31" s="30">
        <f t="shared" si="0"/>
        <v>4140.3777877593593</v>
      </c>
    </row>
    <row r="32" spans="1:8" ht="21.75" customHeight="1" outlineLevel="1">
      <c r="B32" s="182" t="s">
        <v>60</v>
      </c>
      <c r="C32" s="178" t="s">
        <v>220</v>
      </c>
      <c r="D32" s="179"/>
      <c r="E32" s="179"/>
      <c r="F32" s="179"/>
      <c r="G32" s="256">
        <f>G33</f>
        <v>29560.684788012783</v>
      </c>
    </row>
    <row r="33" spans="1:8" ht="21.75" customHeight="1" outlineLevel="1">
      <c r="B33" s="35" t="s">
        <v>227</v>
      </c>
      <c r="C33" s="28" t="s">
        <v>235</v>
      </c>
      <c r="D33" s="27" t="s">
        <v>1</v>
      </c>
      <c r="E33" s="217">
        <v>1</v>
      </c>
      <c r="F33" s="30">
        <f>VLOOKUP('Planilha Sintética'!$B33,Composições!$C:$K,9,0)</f>
        <v>29560.684788012783</v>
      </c>
      <c r="G33" s="30">
        <f t="shared" ref="G33" si="7">F33*E33</f>
        <v>29560.684788012783</v>
      </c>
    </row>
    <row r="34" spans="1:8" s="26" customFormat="1" ht="21.75" customHeight="1">
      <c r="A34" s="19"/>
      <c r="B34" s="20">
        <v>5</v>
      </c>
      <c r="C34" s="21" t="s">
        <v>218</v>
      </c>
      <c r="D34" s="22"/>
      <c r="E34" s="22"/>
      <c r="F34" s="22"/>
      <c r="G34" s="23">
        <f>SUM(G35)</f>
        <v>7520.8030186382948</v>
      </c>
      <c r="H34" s="25"/>
    </row>
    <row r="35" spans="1:8" ht="21.75" customHeight="1" outlineLevel="1">
      <c r="B35" s="27" t="s">
        <v>55</v>
      </c>
      <c r="C35" s="28" t="s">
        <v>45</v>
      </c>
      <c r="D35" s="27" t="s">
        <v>1</v>
      </c>
      <c r="E35" s="217">
        <v>1</v>
      </c>
      <c r="F35" s="30">
        <f>VLOOKUP('Planilha Sintética'!$B35,Composições!$C:$K,9,0)</f>
        <v>7520.8030186382948</v>
      </c>
      <c r="G35" s="30">
        <f t="shared" si="0"/>
        <v>7520.8030186382948</v>
      </c>
    </row>
    <row r="36" spans="1:8" s="26" customFormat="1" ht="21.75" customHeight="1">
      <c r="A36" s="19"/>
      <c r="B36" s="20">
        <v>6</v>
      </c>
      <c r="C36" s="21" t="s">
        <v>57</v>
      </c>
      <c r="D36" s="22"/>
      <c r="E36" s="22"/>
      <c r="F36" s="22"/>
      <c r="G36" s="23">
        <f>SUM(G37)</f>
        <v>6050.357720283032</v>
      </c>
      <c r="H36" s="25"/>
    </row>
    <row r="37" spans="1:8" ht="21.75" customHeight="1" outlineLevel="1">
      <c r="B37" s="27" t="s">
        <v>56</v>
      </c>
      <c r="C37" s="28" t="s">
        <v>162</v>
      </c>
      <c r="D37" s="27" t="s">
        <v>1</v>
      </c>
      <c r="E37" s="217">
        <v>1</v>
      </c>
      <c r="F37" s="30">
        <f>VLOOKUP('Planilha Sintética'!$B37,Composições!$C:$K,9,0)</f>
        <v>6050.357720283032</v>
      </c>
      <c r="G37" s="30">
        <f t="shared" ref="G37" si="8">F37*E37</f>
        <v>6050.357720283032</v>
      </c>
    </row>
    <row r="38" spans="1:8" s="26" customFormat="1" ht="21.75" customHeight="1">
      <c r="A38" s="19"/>
      <c r="B38" s="20"/>
      <c r="C38" s="21"/>
      <c r="D38" s="22"/>
      <c r="E38" s="22"/>
      <c r="F38" s="22"/>
      <c r="G38" s="23"/>
      <c r="H38" s="25"/>
    </row>
    <row r="39" spans="1:8" ht="21.75" customHeight="1" outlineLevel="1">
      <c r="B39" s="27"/>
      <c r="C39" s="28"/>
      <c r="D39" s="27"/>
      <c r="E39" s="217"/>
      <c r="F39" s="30"/>
      <c r="G39" s="30"/>
    </row>
    <row r="40" spans="1:8" s="34" customFormat="1" ht="21.75" customHeight="1">
      <c r="B40" s="245"/>
      <c r="C40" s="246" t="s">
        <v>18</v>
      </c>
      <c r="D40" s="247"/>
      <c r="E40" s="248"/>
      <c r="F40" s="249"/>
      <c r="G40" s="249">
        <f>G5+G7+G15+G23+G34+G36+G38</f>
        <v>326908.27991746203</v>
      </c>
    </row>
    <row r="43" spans="1:8">
      <c r="G43" s="252"/>
    </row>
    <row r="44" spans="1:8">
      <c r="G44" s="252"/>
    </row>
  </sheetData>
  <mergeCells count="2">
    <mergeCell ref="B1:G1"/>
    <mergeCell ref="B2:G2"/>
  </mergeCells>
  <printOptions horizontalCentered="1"/>
  <pageMargins left="0.51181102362204722" right="0.51181102362204722" top="0.78740157480314965" bottom="0.78740157480314965" header="0.31496062992125984" footer="0.31496062992125984"/>
  <pageSetup paperSize="8" scale="79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B2:C47"/>
  <sheetViews>
    <sheetView showGridLines="0" workbookViewId="0">
      <selection activeCell="B75" sqref="B75"/>
    </sheetView>
  </sheetViews>
  <sheetFormatPr defaultRowHeight="12.75" outlineLevelRow="1"/>
  <cols>
    <col min="1" max="1" width="9.140625" style="4"/>
    <col min="2" max="2" width="35.7109375" style="4" customWidth="1"/>
    <col min="3" max="3" width="13.7109375" style="4" customWidth="1"/>
    <col min="4" max="16384" width="9.140625" style="4"/>
  </cols>
  <sheetData>
    <row r="2" spans="2:3">
      <c r="B2" s="304" t="s">
        <v>19</v>
      </c>
      <c r="C2" s="304"/>
    </row>
    <row r="3" spans="2:3" ht="9.75" customHeight="1">
      <c r="B3" s="5"/>
      <c r="C3" s="5"/>
    </row>
    <row r="4" spans="2:3">
      <c r="B4" s="12" t="s">
        <v>3</v>
      </c>
      <c r="C4" s="12" t="s">
        <v>4</v>
      </c>
    </row>
    <row r="5" spans="2:3" collapsed="1">
      <c r="B5" s="6" t="s">
        <v>5</v>
      </c>
      <c r="C5" s="7">
        <f>SUM(C6:C8)</f>
        <v>301.09000000000003</v>
      </c>
    </row>
    <row r="6" spans="2:3" hidden="1" outlineLevel="1">
      <c r="B6" s="8" t="s">
        <v>17</v>
      </c>
      <c r="C6" s="9">
        <v>156.63</v>
      </c>
    </row>
    <row r="7" spans="2:3" hidden="1" outlineLevel="1">
      <c r="B7" s="8" t="s">
        <v>15</v>
      </c>
      <c r="C7" s="9">
        <v>50.99</v>
      </c>
    </row>
    <row r="8" spans="2:3" hidden="1" outlineLevel="1">
      <c r="B8" s="8" t="s">
        <v>16</v>
      </c>
      <c r="C8" s="9">
        <v>93.47</v>
      </c>
    </row>
    <row r="9" spans="2:3" collapsed="1">
      <c r="B9" s="6" t="s">
        <v>6</v>
      </c>
      <c r="C9" s="7">
        <f>SUM(C10:C12)</f>
        <v>85.18</v>
      </c>
    </row>
    <row r="10" spans="2:3" hidden="1" outlineLevel="1">
      <c r="B10" s="8" t="s">
        <v>17</v>
      </c>
      <c r="C10" s="9">
        <v>85.18</v>
      </c>
    </row>
    <row r="11" spans="2:3" hidden="1" outlineLevel="1">
      <c r="B11" s="8" t="s">
        <v>15</v>
      </c>
      <c r="C11" s="9"/>
    </row>
    <row r="12" spans="2:3" hidden="1" outlineLevel="1">
      <c r="B12" s="8" t="s">
        <v>16</v>
      </c>
      <c r="C12" s="9"/>
    </row>
    <row r="13" spans="2:3" collapsed="1">
      <c r="B13" s="6" t="s">
        <v>7</v>
      </c>
      <c r="C13" s="7">
        <f t="shared" ref="C13:C41" si="0">SUM(C14:C16)</f>
        <v>297.10000000000002</v>
      </c>
    </row>
    <row r="14" spans="2:3" hidden="1" outlineLevel="1">
      <c r="B14" s="8" t="s">
        <v>17</v>
      </c>
      <c r="C14" s="9">
        <v>230.52</v>
      </c>
    </row>
    <row r="15" spans="2:3" hidden="1" outlineLevel="1">
      <c r="B15" s="8" t="s">
        <v>15</v>
      </c>
      <c r="C15" s="9">
        <v>23.52</v>
      </c>
    </row>
    <row r="16" spans="2:3" hidden="1" outlineLevel="1">
      <c r="B16" s="8" t="s">
        <v>16</v>
      </c>
      <c r="C16" s="9">
        <v>43.06</v>
      </c>
    </row>
    <row r="17" spans="2:3" collapsed="1">
      <c r="B17" s="6" t="s">
        <v>8</v>
      </c>
      <c r="C17" s="7">
        <f t="shared" si="0"/>
        <v>100.61</v>
      </c>
    </row>
    <row r="18" spans="2:3" hidden="1" outlineLevel="1">
      <c r="B18" s="8" t="s">
        <v>17</v>
      </c>
      <c r="C18" s="9">
        <v>100.61</v>
      </c>
    </row>
    <row r="19" spans="2:3" hidden="1" outlineLevel="1">
      <c r="B19" s="8" t="s">
        <v>15</v>
      </c>
      <c r="C19" s="9"/>
    </row>
    <row r="20" spans="2:3" hidden="1" outlineLevel="1">
      <c r="B20" s="8" t="s">
        <v>16</v>
      </c>
      <c r="C20" s="9"/>
    </row>
    <row r="21" spans="2:3" collapsed="1">
      <c r="B21" s="6" t="s">
        <v>9</v>
      </c>
      <c r="C21" s="7">
        <f t="shared" si="0"/>
        <v>418.9</v>
      </c>
    </row>
    <row r="22" spans="2:3" hidden="1" outlineLevel="1">
      <c r="B22" s="8" t="s">
        <v>17</v>
      </c>
      <c r="C22" s="9">
        <v>254</v>
      </c>
    </row>
    <row r="23" spans="2:3" hidden="1" outlineLevel="1">
      <c r="B23" s="8" t="s">
        <v>15</v>
      </c>
      <c r="C23" s="9">
        <v>58.2</v>
      </c>
    </row>
    <row r="24" spans="2:3" hidden="1" outlineLevel="1">
      <c r="B24" s="8" t="s">
        <v>16</v>
      </c>
      <c r="C24" s="9">
        <v>106.7</v>
      </c>
    </row>
    <row r="25" spans="2:3" collapsed="1">
      <c r="B25" s="6" t="s">
        <v>10</v>
      </c>
      <c r="C25" s="7">
        <f t="shared" si="0"/>
        <v>296.45</v>
      </c>
    </row>
    <row r="26" spans="2:3" hidden="1" outlineLevel="1">
      <c r="B26" s="8" t="s">
        <v>17</v>
      </c>
      <c r="C26" s="9">
        <v>174.29</v>
      </c>
    </row>
    <row r="27" spans="2:3" hidden="1" outlineLevel="1">
      <c r="B27" s="8" t="s">
        <v>15</v>
      </c>
      <c r="C27" s="9">
        <v>43.05</v>
      </c>
    </row>
    <row r="28" spans="2:3" hidden="1" outlineLevel="1">
      <c r="B28" s="8" t="s">
        <v>16</v>
      </c>
      <c r="C28" s="9">
        <v>79.11</v>
      </c>
    </row>
    <row r="29" spans="2:3" collapsed="1">
      <c r="B29" s="6" t="s">
        <v>11</v>
      </c>
      <c r="C29" s="7">
        <f t="shared" si="0"/>
        <v>101.87</v>
      </c>
    </row>
    <row r="30" spans="2:3" hidden="1" outlineLevel="1">
      <c r="B30" s="8" t="s">
        <v>17</v>
      </c>
      <c r="C30" s="9">
        <v>101.87</v>
      </c>
    </row>
    <row r="31" spans="2:3" hidden="1" outlineLevel="1">
      <c r="B31" s="8" t="s">
        <v>15</v>
      </c>
      <c r="C31" s="9"/>
    </row>
    <row r="32" spans="2:3" hidden="1" outlineLevel="1">
      <c r="B32" s="8" t="s">
        <v>16</v>
      </c>
      <c r="C32" s="9"/>
    </row>
    <row r="33" spans="2:3" collapsed="1">
      <c r="B33" s="6" t="s">
        <v>12</v>
      </c>
      <c r="C33" s="7">
        <f t="shared" si="0"/>
        <v>372.93</v>
      </c>
    </row>
    <row r="34" spans="2:3" hidden="1" outlineLevel="1">
      <c r="B34" s="8" t="s">
        <v>17</v>
      </c>
      <c r="C34" s="9">
        <v>299.05</v>
      </c>
    </row>
    <row r="35" spans="2:3" hidden="1" outlineLevel="1">
      <c r="B35" s="8" t="s">
        <v>15</v>
      </c>
      <c r="C35" s="9">
        <v>26.08</v>
      </c>
    </row>
    <row r="36" spans="2:3" hidden="1" outlineLevel="1">
      <c r="B36" s="8" t="s">
        <v>16</v>
      </c>
      <c r="C36" s="9">
        <v>47.8</v>
      </c>
    </row>
    <row r="37" spans="2:3" collapsed="1">
      <c r="B37" s="6" t="s">
        <v>13</v>
      </c>
      <c r="C37" s="7">
        <f t="shared" si="0"/>
        <v>107.12</v>
      </c>
    </row>
    <row r="38" spans="2:3" hidden="1" outlineLevel="1">
      <c r="B38" s="8" t="s">
        <v>17</v>
      </c>
      <c r="C38" s="9">
        <v>107.12</v>
      </c>
    </row>
    <row r="39" spans="2:3" hidden="1" outlineLevel="1">
      <c r="B39" s="8" t="s">
        <v>15</v>
      </c>
      <c r="C39" s="9"/>
    </row>
    <row r="40" spans="2:3" hidden="1" outlineLevel="1">
      <c r="B40" s="8" t="s">
        <v>16</v>
      </c>
      <c r="C40" s="9"/>
    </row>
    <row r="41" spans="2:3" collapsed="1">
      <c r="B41" s="6" t="s">
        <v>14</v>
      </c>
      <c r="C41" s="7">
        <f t="shared" si="0"/>
        <v>396.53</v>
      </c>
    </row>
    <row r="42" spans="2:3" hidden="1" outlineLevel="1">
      <c r="B42" s="8" t="s">
        <v>17</v>
      </c>
      <c r="C42" s="9">
        <v>245.16</v>
      </c>
    </row>
    <row r="43" spans="2:3" hidden="1" outlineLevel="1">
      <c r="B43" s="8" t="s">
        <v>15</v>
      </c>
      <c r="C43" s="9">
        <v>53.46</v>
      </c>
    </row>
    <row r="44" spans="2:3" hidden="1" outlineLevel="1">
      <c r="B44" s="8" t="s">
        <v>16</v>
      </c>
      <c r="C44" s="9">
        <v>97.91</v>
      </c>
    </row>
    <row r="45" spans="2:3">
      <c r="B45" s="10" t="s">
        <v>18</v>
      </c>
      <c r="C45" s="11">
        <f>C5+C9+C13+C17+C21+C25+C29+C33+C37+C41</f>
        <v>2477.7800000000007</v>
      </c>
    </row>
    <row r="47" spans="2:3" ht="30" customHeight="1">
      <c r="B47" s="305" t="s">
        <v>20</v>
      </c>
      <c r="C47" s="305"/>
    </row>
  </sheetData>
  <mergeCells count="2">
    <mergeCell ref="B2:C2"/>
    <mergeCell ref="B47:C47"/>
  </mergeCells>
  <pageMargins left="0.511811024" right="0.511811024" top="0.78740157499999996" bottom="0.78740157499999996" header="0.31496062000000002" footer="0.31496062000000002"/>
  <pageSetup orientation="portrait" horizontalDpi="1200" verticalDpi="12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  <pageSetUpPr fitToPage="1"/>
  </sheetPr>
  <dimension ref="A1:Z44"/>
  <sheetViews>
    <sheetView showGridLines="0" zoomScale="70" zoomScaleNormal="70" zoomScaleSheetLayoutView="55" workbookViewId="0">
      <pane ySplit="2" topLeftCell="A3" activePane="bottomLeft" state="frozen"/>
      <selection activeCell="A17" sqref="A17"/>
      <selection pane="bottomLeft" activeCell="L40" sqref="L40"/>
    </sheetView>
  </sheetViews>
  <sheetFormatPr defaultRowHeight="12.75" outlineLevelRow="1"/>
  <cols>
    <col min="1" max="1" width="4.85546875" style="1" customWidth="1"/>
    <col min="2" max="2" width="7.5703125" style="14" customWidth="1"/>
    <col min="3" max="3" width="50" style="15" customWidth="1"/>
    <col min="4" max="4" width="8.42578125" style="14" hidden="1" customWidth="1"/>
    <col min="5" max="5" width="8" style="14" hidden="1" customWidth="1"/>
    <col min="6" max="6" width="16.85546875" style="14" hidden="1" customWidth="1"/>
    <col min="7" max="7" width="19.5703125" style="15" customWidth="1"/>
    <col min="8" max="8" width="12" style="15" customWidth="1"/>
    <col min="9" max="9" width="3.42578125" style="3" customWidth="1"/>
    <col min="10" max="10" width="16.7109375" style="3" bestFit="1" customWidth="1"/>
    <col min="11" max="11" width="8.85546875" style="17" bestFit="1" customWidth="1"/>
    <col min="12" max="12" width="17.42578125" style="3" bestFit="1" customWidth="1"/>
    <col min="13" max="13" width="8.85546875" style="17" bestFit="1" customWidth="1"/>
    <col min="14" max="14" width="17.42578125" style="3" bestFit="1" customWidth="1"/>
    <col min="15" max="15" width="8.42578125" style="17" bestFit="1" customWidth="1"/>
    <col min="16" max="16" width="16" style="3" bestFit="1" customWidth="1"/>
    <col min="17" max="17" width="8.85546875" style="17" bestFit="1" customWidth="1"/>
    <col min="18" max="18" width="16" style="3" bestFit="1" customWidth="1"/>
    <col min="19" max="19" width="8.5703125" style="17" bestFit="1" customWidth="1"/>
    <col min="20" max="20" width="15.7109375" style="3" bestFit="1" customWidth="1"/>
    <col min="21" max="21" width="7.7109375" style="17" customWidth="1"/>
    <col min="22" max="22" width="15.7109375" style="3" bestFit="1" customWidth="1"/>
    <col min="23" max="23" width="7.7109375" style="17" customWidth="1"/>
    <col min="24" max="24" width="16.42578125" style="3" customWidth="1"/>
    <col min="25" max="25" width="9.7109375" style="17" customWidth="1"/>
    <col min="26" max="16384" width="9.140625" style="3"/>
  </cols>
  <sheetData>
    <row r="1" spans="1:26" ht="95.25" customHeight="1">
      <c r="B1" s="309" t="s">
        <v>879</v>
      </c>
      <c r="C1" s="309"/>
      <c r="D1" s="309"/>
      <c r="E1" s="309"/>
      <c r="F1" s="309"/>
      <c r="G1" s="309"/>
      <c r="H1" s="309"/>
      <c r="I1" s="309"/>
      <c r="J1" s="309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</row>
    <row r="2" spans="1:26" s="13" customFormat="1" ht="24.75" customHeight="1">
      <c r="A2" s="1"/>
      <c r="B2" s="308" t="s">
        <v>872</v>
      </c>
      <c r="C2" s="308"/>
      <c r="D2" s="308"/>
      <c r="E2" s="308"/>
      <c r="F2" s="308"/>
      <c r="G2" s="308"/>
      <c r="H2" s="308"/>
      <c r="I2" s="308"/>
      <c r="J2" s="308"/>
      <c r="K2" s="308"/>
      <c r="L2" s="308"/>
      <c r="M2" s="308"/>
      <c r="N2" s="308"/>
      <c r="O2" s="308"/>
      <c r="P2" s="308"/>
      <c r="Q2" s="308"/>
      <c r="R2" s="308"/>
      <c r="S2" s="308"/>
      <c r="T2" s="308"/>
      <c r="U2" s="308"/>
      <c r="V2" s="308"/>
      <c r="W2" s="308"/>
      <c r="X2" s="308"/>
      <c r="Y2" s="308"/>
    </row>
    <row r="3" spans="1:26" ht="10.5" customHeight="1">
      <c r="G3" s="16"/>
      <c r="H3" s="16"/>
    </row>
    <row r="4" spans="1:26" ht="31.5" customHeight="1">
      <c r="B4" s="2" t="s">
        <v>21</v>
      </c>
      <c r="C4" s="2" t="s">
        <v>23</v>
      </c>
      <c r="D4" s="2" t="s">
        <v>24</v>
      </c>
      <c r="E4" s="2" t="s">
        <v>25</v>
      </c>
      <c r="F4" s="2" t="s">
        <v>26</v>
      </c>
      <c r="G4" s="2" t="s">
        <v>27</v>
      </c>
      <c r="H4" s="2" t="s">
        <v>878</v>
      </c>
      <c r="I4" s="18"/>
      <c r="J4" s="306" t="s">
        <v>28</v>
      </c>
      <c r="K4" s="307"/>
      <c r="L4" s="306" t="s">
        <v>29</v>
      </c>
      <c r="M4" s="307"/>
      <c r="N4" s="306" t="s">
        <v>30</v>
      </c>
      <c r="O4" s="307"/>
      <c r="P4" s="306" t="s">
        <v>31</v>
      </c>
      <c r="Q4" s="307"/>
      <c r="R4" s="306" t="s">
        <v>32</v>
      </c>
      <c r="S4" s="307"/>
      <c r="T4" s="306" t="s">
        <v>33</v>
      </c>
      <c r="U4" s="307"/>
      <c r="V4" s="306" t="s">
        <v>34</v>
      </c>
      <c r="W4" s="307"/>
      <c r="X4" s="306" t="s">
        <v>35</v>
      </c>
      <c r="Y4" s="307"/>
    </row>
    <row r="5" spans="1:26" s="26" customFormat="1" ht="21.75" customHeight="1">
      <c r="A5" s="19"/>
      <c r="B5" s="20">
        <v>1</v>
      </c>
      <c r="C5" s="21" t="s">
        <v>59</v>
      </c>
      <c r="D5" s="22"/>
      <c r="E5" s="22"/>
      <c r="F5" s="22"/>
      <c r="G5" s="23">
        <f>G6</f>
        <v>24755.547134964392</v>
      </c>
      <c r="H5" s="279">
        <f>G5/$G$40</f>
        <v>7.572627753942078E-2</v>
      </c>
      <c r="I5" s="3"/>
      <c r="J5" s="22"/>
      <c r="K5" s="24"/>
      <c r="L5" s="22"/>
      <c r="M5" s="24"/>
      <c r="N5" s="22"/>
      <c r="O5" s="24"/>
      <c r="P5" s="22"/>
      <c r="Q5" s="24"/>
      <c r="R5" s="22"/>
      <c r="S5" s="24"/>
      <c r="T5" s="22"/>
      <c r="U5" s="24"/>
      <c r="V5" s="22"/>
      <c r="W5" s="24"/>
      <c r="X5" s="22"/>
      <c r="Y5" s="24"/>
      <c r="Z5" s="25"/>
    </row>
    <row r="6" spans="1:26" ht="25.5" outlineLevel="1">
      <c r="B6" s="2" t="s">
        <v>0</v>
      </c>
      <c r="C6" s="218" t="s">
        <v>54</v>
      </c>
      <c r="D6" s="218" t="s">
        <v>1</v>
      </c>
      <c r="E6" s="219">
        <v>1</v>
      </c>
      <c r="F6" s="221">
        <f>VLOOKUP('Cronograma Físico-Financeiro'!$B6,Composições!$C:$K,9,0)</f>
        <v>24755.547134964392</v>
      </c>
      <c r="G6" s="220">
        <f t="shared" ref="G6:G35" si="0">F6*E6</f>
        <v>24755.547134964392</v>
      </c>
      <c r="H6" s="280">
        <f t="shared" ref="H6:H37" si="1">G6/$G$40</f>
        <v>7.572627753942078E-2</v>
      </c>
      <c r="J6" s="31">
        <f>$G6*K6</f>
        <v>9902.218853985758</v>
      </c>
      <c r="K6" s="32">
        <v>0.4</v>
      </c>
      <c r="L6" s="31">
        <f>$G6*M6</f>
        <v>7426.6641404893171</v>
      </c>
      <c r="M6" s="32">
        <v>0.3</v>
      </c>
      <c r="N6" s="31">
        <f>$G6*O6</f>
        <v>7426.6641404893171</v>
      </c>
      <c r="O6" s="32">
        <v>0.3</v>
      </c>
      <c r="P6" s="31">
        <f>$G6*Q6</f>
        <v>0</v>
      </c>
      <c r="Q6" s="32">
        <v>0</v>
      </c>
      <c r="R6" s="31">
        <f>$G6*S6</f>
        <v>0</v>
      </c>
      <c r="S6" s="32">
        <v>0</v>
      </c>
      <c r="T6" s="31">
        <f>$G6*U6</f>
        <v>0</v>
      </c>
      <c r="U6" s="32">
        <v>0</v>
      </c>
      <c r="V6" s="31">
        <f>$G6*W6</f>
        <v>0</v>
      </c>
      <c r="W6" s="32">
        <v>0</v>
      </c>
      <c r="X6" s="31">
        <f>$G6*Y6</f>
        <v>0</v>
      </c>
      <c r="Y6" s="32">
        <v>0</v>
      </c>
    </row>
    <row r="7" spans="1:26" s="26" customFormat="1" ht="21.75" customHeight="1">
      <c r="A7" s="19"/>
      <c r="B7" s="20">
        <v>2</v>
      </c>
      <c r="C7" s="21" t="s">
        <v>58</v>
      </c>
      <c r="D7" s="22"/>
      <c r="E7" s="22"/>
      <c r="F7" s="22"/>
      <c r="G7" s="23">
        <f>G8+G9</f>
        <v>16584.568501346737</v>
      </c>
      <c r="H7" s="279">
        <f t="shared" si="1"/>
        <v>5.0731564540164031E-2</v>
      </c>
      <c r="I7" s="3"/>
      <c r="J7" s="22"/>
      <c r="K7" s="24"/>
      <c r="L7" s="22"/>
      <c r="M7" s="24"/>
      <c r="N7" s="22"/>
      <c r="O7" s="24"/>
      <c r="P7" s="22"/>
      <c r="Q7" s="24"/>
      <c r="R7" s="22"/>
      <c r="S7" s="24"/>
      <c r="T7" s="22"/>
      <c r="U7" s="24"/>
      <c r="V7" s="22"/>
      <c r="W7" s="24"/>
      <c r="X7" s="22"/>
      <c r="Y7" s="24"/>
      <c r="Z7" s="25"/>
    </row>
    <row r="8" spans="1:26" ht="25.5" outlineLevel="1">
      <c r="B8" s="2" t="s">
        <v>2</v>
      </c>
      <c r="C8" s="218" t="s">
        <v>120</v>
      </c>
      <c r="D8" s="2" t="s">
        <v>193</v>
      </c>
      <c r="E8" s="219">
        <v>80</v>
      </c>
      <c r="F8" s="220">
        <f>VLOOKUP('Cronograma Físico-Financeiro'!$B8,Composições!$C:$K,9,0)</f>
        <v>124.96497093833948</v>
      </c>
      <c r="G8" s="220">
        <f t="shared" si="0"/>
        <v>9997.1976750671583</v>
      </c>
      <c r="H8" s="280">
        <f t="shared" si="1"/>
        <v>3.0581047618589697E-2</v>
      </c>
      <c r="J8" s="31">
        <f t="shared" ref="J8" si="2">$G8*K8</f>
        <v>9997.1976750671583</v>
      </c>
      <c r="K8" s="33">
        <v>1</v>
      </c>
      <c r="L8" s="31">
        <f t="shared" ref="L8" si="3">$G8*M8</f>
        <v>0</v>
      </c>
      <c r="M8" s="33"/>
      <c r="N8" s="31">
        <f t="shared" ref="N8" si="4">$G8*O8</f>
        <v>0</v>
      </c>
      <c r="O8" s="33"/>
      <c r="P8" s="31">
        <f t="shared" ref="P8" si="5">$G8*Q8</f>
        <v>0</v>
      </c>
      <c r="Q8" s="32"/>
      <c r="R8" s="31">
        <f>$G8*S8</f>
        <v>0</v>
      </c>
      <c r="S8" s="33"/>
      <c r="T8" s="31">
        <f t="shared" ref="T8" si="6">$G8*U8</f>
        <v>0</v>
      </c>
      <c r="U8" s="33"/>
      <c r="V8" s="31">
        <f t="shared" ref="V8" si="7">$G8*W8</f>
        <v>0</v>
      </c>
      <c r="W8" s="33"/>
      <c r="X8" s="31">
        <f t="shared" ref="X8" si="8">$G8*Y8</f>
        <v>0</v>
      </c>
      <c r="Y8" s="33"/>
    </row>
    <row r="9" spans="1:26" ht="21.75" customHeight="1" outlineLevel="1">
      <c r="B9" s="2" t="s">
        <v>48</v>
      </c>
      <c r="C9" s="218" t="s">
        <v>53</v>
      </c>
      <c r="D9" s="2" t="s">
        <v>1</v>
      </c>
      <c r="E9" s="219">
        <v>1</v>
      </c>
      <c r="F9" s="151">
        <f>SUM(G10:G14)</f>
        <v>6587.3708262795772</v>
      </c>
      <c r="G9" s="151">
        <f>E9*F9</f>
        <v>6587.3708262795772</v>
      </c>
      <c r="H9" s="281">
        <f t="shared" si="1"/>
        <v>2.0150516921574328E-2</v>
      </c>
      <c r="J9" s="31"/>
      <c r="K9" s="33"/>
      <c r="L9" s="31"/>
      <c r="M9" s="33"/>
      <c r="N9" s="31"/>
      <c r="O9" s="33"/>
      <c r="P9" s="31"/>
      <c r="Q9" s="32"/>
      <c r="R9" s="31"/>
      <c r="S9" s="33"/>
      <c r="T9" s="31"/>
      <c r="U9" s="33"/>
      <c r="V9" s="31"/>
      <c r="W9" s="33"/>
      <c r="X9" s="31"/>
      <c r="Y9" s="33"/>
    </row>
    <row r="10" spans="1:26" ht="21.75" customHeight="1" outlineLevel="1">
      <c r="B10" s="214" t="s">
        <v>194</v>
      </c>
      <c r="C10" s="215" t="s">
        <v>130</v>
      </c>
      <c r="D10" s="29" t="s">
        <v>36</v>
      </c>
      <c r="E10" s="29">
        <v>16</v>
      </c>
      <c r="F10" s="216">
        <f>VLOOKUP('Cronograma Físico-Financeiro'!$B10,Composições!$C:$K,9,0)</f>
        <v>68.503734799520871</v>
      </c>
      <c r="G10" s="216">
        <f t="shared" ref="G10:G14" si="9">F10*E10</f>
        <v>1096.0597567923339</v>
      </c>
      <c r="H10" s="282">
        <f t="shared" si="1"/>
        <v>3.352805126468707E-3</v>
      </c>
      <c r="J10" s="31">
        <f>$G10*K10</f>
        <v>1096.0597567923339</v>
      </c>
      <c r="K10" s="33">
        <v>1</v>
      </c>
      <c r="L10" s="31">
        <f t="shared" ref="L10:L14" si="10">$G10*M10</f>
        <v>0</v>
      </c>
      <c r="M10" s="33"/>
      <c r="N10" s="31">
        <f t="shared" ref="N10:N14" si="11">$G10*O10</f>
        <v>0</v>
      </c>
      <c r="O10" s="33"/>
      <c r="P10" s="31">
        <f t="shared" ref="P10:P14" si="12">$G10*Q10</f>
        <v>0</v>
      </c>
      <c r="Q10" s="32"/>
      <c r="R10" s="31">
        <f t="shared" ref="R10:R14" si="13">$G10*S10</f>
        <v>0</v>
      </c>
      <c r="S10" s="33"/>
      <c r="T10" s="31">
        <f t="shared" ref="T10:T14" si="14">$G10*U10</f>
        <v>0</v>
      </c>
      <c r="U10" s="33"/>
      <c r="V10" s="31">
        <f t="shared" ref="V10:V14" si="15">$G10*W10</f>
        <v>0</v>
      </c>
      <c r="W10" s="33"/>
      <c r="X10" s="31">
        <f t="shared" ref="X10:X14" si="16">$G10*Y10</f>
        <v>0</v>
      </c>
      <c r="Y10" s="33"/>
    </row>
    <row r="11" spans="1:26" ht="21.75" customHeight="1" outlineLevel="1">
      <c r="B11" s="214" t="s">
        <v>195</v>
      </c>
      <c r="C11" s="215" t="s">
        <v>850</v>
      </c>
      <c r="D11" s="29" t="s">
        <v>36</v>
      </c>
      <c r="E11" s="29">
        <v>16</v>
      </c>
      <c r="F11" s="216">
        <f>VLOOKUP('Cronograma Físico-Financeiro'!$B11,Composições!$C:$K,9,0)</f>
        <v>228.34578266506958</v>
      </c>
      <c r="G11" s="216">
        <f t="shared" si="9"/>
        <v>3653.5325226411132</v>
      </c>
      <c r="H11" s="282">
        <f t="shared" si="1"/>
        <v>1.1176017088229023E-2</v>
      </c>
      <c r="J11" s="31">
        <f t="shared" ref="J11:J14" si="17">$G11*K11</f>
        <v>3653.5325226411132</v>
      </c>
      <c r="K11" s="33">
        <v>1</v>
      </c>
      <c r="L11" s="31">
        <f t="shared" si="10"/>
        <v>0</v>
      </c>
      <c r="M11" s="33"/>
      <c r="N11" s="31">
        <f t="shared" si="11"/>
        <v>0</v>
      </c>
      <c r="O11" s="33"/>
      <c r="P11" s="31">
        <f t="shared" si="12"/>
        <v>0</v>
      </c>
      <c r="Q11" s="32"/>
      <c r="R11" s="31">
        <f t="shared" si="13"/>
        <v>0</v>
      </c>
      <c r="S11" s="33"/>
      <c r="T11" s="31">
        <f t="shared" si="14"/>
        <v>0</v>
      </c>
      <c r="U11" s="33"/>
      <c r="V11" s="31">
        <f t="shared" si="15"/>
        <v>0</v>
      </c>
      <c r="W11" s="33"/>
      <c r="X11" s="31">
        <f t="shared" si="16"/>
        <v>0</v>
      </c>
      <c r="Y11" s="33"/>
    </row>
    <row r="12" spans="1:26" ht="21.75" customHeight="1" outlineLevel="1">
      <c r="B12" s="214" t="s">
        <v>196</v>
      </c>
      <c r="C12" s="215" t="s">
        <v>211</v>
      </c>
      <c r="D12" s="29" t="s">
        <v>36</v>
      </c>
      <c r="E12" s="29">
        <v>16</v>
      </c>
      <c r="F12" s="216">
        <f>VLOOKUP('Cronograma Físico-Financeiro'!$B12,Composições!$C:$K,9,0)</f>
        <v>27.820490905850626</v>
      </c>
      <c r="G12" s="216">
        <f t="shared" si="9"/>
        <v>445.12785449361002</v>
      </c>
      <c r="H12" s="282">
        <f t="shared" si="1"/>
        <v>1.3616291842041934E-3</v>
      </c>
      <c r="J12" s="31">
        <f t="shared" si="17"/>
        <v>445.12785449361002</v>
      </c>
      <c r="K12" s="33">
        <v>1</v>
      </c>
      <c r="L12" s="31">
        <f t="shared" si="10"/>
        <v>0</v>
      </c>
      <c r="M12" s="33"/>
      <c r="N12" s="31">
        <f t="shared" si="11"/>
        <v>0</v>
      </c>
      <c r="O12" s="33"/>
      <c r="P12" s="31">
        <f t="shared" si="12"/>
        <v>0</v>
      </c>
      <c r="Q12" s="32"/>
      <c r="R12" s="31">
        <f t="shared" si="13"/>
        <v>0</v>
      </c>
      <c r="S12" s="33"/>
      <c r="T12" s="31">
        <f t="shared" si="14"/>
        <v>0</v>
      </c>
      <c r="U12" s="33"/>
      <c r="V12" s="31">
        <f t="shared" si="15"/>
        <v>0</v>
      </c>
      <c r="W12" s="33"/>
      <c r="X12" s="31">
        <f t="shared" si="16"/>
        <v>0</v>
      </c>
      <c r="Y12" s="33"/>
    </row>
    <row r="13" spans="1:26" ht="21.75" customHeight="1" outlineLevel="1">
      <c r="B13" s="214" t="s">
        <v>197</v>
      </c>
      <c r="C13" s="215" t="s">
        <v>213</v>
      </c>
      <c r="D13" s="29" t="s">
        <v>36</v>
      </c>
      <c r="E13" s="29">
        <v>16</v>
      </c>
      <c r="F13" s="216">
        <f>VLOOKUP('Cronograma Físico-Financeiro'!$B13,Composições!$C:$K,9,0)</f>
        <v>27.550668272032443</v>
      </c>
      <c r="G13" s="216">
        <f t="shared" si="9"/>
        <v>440.81069235251908</v>
      </c>
      <c r="H13" s="282">
        <f t="shared" si="1"/>
        <v>1.3484231493427303E-3</v>
      </c>
      <c r="J13" s="31">
        <f t="shared" si="17"/>
        <v>440.81069235251908</v>
      </c>
      <c r="K13" s="33">
        <v>1</v>
      </c>
      <c r="L13" s="31">
        <f t="shared" si="10"/>
        <v>0</v>
      </c>
      <c r="M13" s="33"/>
      <c r="N13" s="31">
        <f t="shared" si="11"/>
        <v>0</v>
      </c>
      <c r="O13" s="33"/>
      <c r="P13" s="31">
        <f t="shared" si="12"/>
        <v>0</v>
      </c>
      <c r="Q13" s="32"/>
      <c r="R13" s="31">
        <f t="shared" si="13"/>
        <v>0</v>
      </c>
      <c r="S13" s="33"/>
      <c r="T13" s="31">
        <f t="shared" si="14"/>
        <v>0</v>
      </c>
      <c r="U13" s="33"/>
      <c r="V13" s="31">
        <f t="shared" si="15"/>
        <v>0</v>
      </c>
      <c r="W13" s="33"/>
      <c r="X13" s="31">
        <f t="shared" si="16"/>
        <v>0</v>
      </c>
      <c r="Y13" s="33"/>
    </row>
    <row r="14" spans="1:26" ht="21.75" customHeight="1" outlineLevel="1">
      <c r="B14" s="214" t="s">
        <v>214</v>
      </c>
      <c r="C14" s="215" t="s">
        <v>143</v>
      </c>
      <c r="D14" s="29" t="s">
        <v>216</v>
      </c>
      <c r="E14" s="29">
        <v>16</v>
      </c>
      <c r="F14" s="216">
        <v>59.49</v>
      </c>
      <c r="G14" s="216">
        <f t="shared" si="9"/>
        <v>951.84</v>
      </c>
      <c r="H14" s="282">
        <f t="shared" si="1"/>
        <v>2.9116423733296717E-3</v>
      </c>
      <c r="J14" s="31">
        <f t="shared" si="17"/>
        <v>951.84</v>
      </c>
      <c r="K14" s="33">
        <v>1</v>
      </c>
      <c r="L14" s="31">
        <f t="shared" si="10"/>
        <v>0</v>
      </c>
      <c r="M14" s="33"/>
      <c r="N14" s="31">
        <f t="shared" si="11"/>
        <v>0</v>
      </c>
      <c r="O14" s="33"/>
      <c r="P14" s="31">
        <f t="shared" si="12"/>
        <v>0</v>
      </c>
      <c r="Q14" s="32"/>
      <c r="R14" s="31">
        <f t="shared" si="13"/>
        <v>0</v>
      </c>
      <c r="S14" s="33"/>
      <c r="T14" s="31">
        <f t="shared" si="14"/>
        <v>0</v>
      </c>
      <c r="U14" s="33"/>
      <c r="V14" s="31">
        <f t="shared" si="15"/>
        <v>0</v>
      </c>
      <c r="W14" s="33"/>
      <c r="X14" s="31">
        <f t="shared" si="16"/>
        <v>0</v>
      </c>
      <c r="Y14" s="33"/>
    </row>
    <row r="15" spans="1:26" s="26" customFormat="1" ht="21.75" customHeight="1">
      <c r="A15" s="19"/>
      <c r="B15" s="20">
        <v>3</v>
      </c>
      <c r="C15" s="21" t="s">
        <v>47</v>
      </c>
      <c r="D15" s="22"/>
      <c r="E15" s="22"/>
      <c r="F15" s="22"/>
      <c r="G15" s="23">
        <f>SUM(G17:G22)</f>
        <v>122902.49605346548</v>
      </c>
      <c r="H15" s="279">
        <f t="shared" si="1"/>
        <v>0.37595406296988237</v>
      </c>
      <c r="I15" s="3"/>
      <c r="J15" s="22"/>
      <c r="K15" s="24"/>
      <c r="L15" s="22"/>
      <c r="M15" s="24"/>
      <c r="N15" s="22"/>
      <c r="O15" s="24"/>
      <c r="P15" s="22"/>
      <c r="Q15" s="24"/>
      <c r="R15" s="22"/>
      <c r="S15" s="24"/>
      <c r="T15" s="22"/>
      <c r="U15" s="24"/>
      <c r="V15" s="22"/>
      <c r="W15" s="24"/>
      <c r="X15" s="22"/>
      <c r="Y15" s="24"/>
      <c r="Z15" s="25"/>
    </row>
    <row r="16" spans="1:26" s="26" customFormat="1" ht="21.75" customHeight="1">
      <c r="A16" s="19"/>
      <c r="B16" s="182" t="s">
        <v>37</v>
      </c>
      <c r="C16" s="178" t="s">
        <v>219</v>
      </c>
      <c r="D16" s="179"/>
      <c r="E16" s="179"/>
      <c r="F16" s="179"/>
      <c r="G16" s="180"/>
      <c r="H16" s="283"/>
      <c r="I16" s="3"/>
      <c r="J16" s="179"/>
      <c r="K16" s="181"/>
      <c r="L16" s="179"/>
      <c r="M16" s="181"/>
      <c r="N16" s="179"/>
      <c r="O16" s="181"/>
      <c r="P16" s="179"/>
      <c r="Q16" s="181"/>
      <c r="R16" s="179"/>
      <c r="S16" s="181"/>
      <c r="T16" s="179"/>
      <c r="U16" s="181"/>
      <c r="V16" s="179"/>
      <c r="W16" s="181"/>
      <c r="X16" s="179"/>
      <c r="Y16" s="181"/>
    </row>
    <row r="17" spans="1:26" ht="21.75" customHeight="1" outlineLevel="1">
      <c r="B17" s="29" t="s">
        <v>221</v>
      </c>
      <c r="C17" s="28" t="s">
        <v>49</v>
      </c>
      <c r="D17" s="27" t="s">
        <v>1</v>
      </c>
      <c r="E17" s="29">
        <v>1</v>
      </c>
      <c r="F17" s="30">
        <f>VLOOKUP('Cronograma Físico-Financeiro'!$B17,Composições!$C:$K,9,0)</f>
        <v>10215.684785479754</v>
      </c>
      <c r="G17" s="30">
        <f t="shared" si="0"/>
        <v>10215.684785479754</v>
      </c>
      <c r="H17" s="284">
        <f t="shared" si="1"/>
        <v>3.124939138298673E-2</v>
      </c>
      <c r="J17" s="31">
        <f>$G17*K17</f>
        <v>10215.684785479754</v>
      </c>
      <c r="K17" s="33">
        <v>1</v>
      </c>
      <c r="L17" s="31">
        <f>$G17*M17</f>
        <v>0</v>
      </c>
      <c r="M17" s="33"/>
      <c r="N17" s="31">
        <f>$G17*O17</f>
        <v>0</v>
      </c>
      <c r="O17" s="33"/>
      <c r="P17" s="31">
        <f>$G17*Q17</f>
        <v>0</v>
      </c>
      <c r="Q17" s="33"/>
      <c r="R17" s="31">
        <f>$G17*S17</f>
        <v>0</v>
      </c>
      <c r="S17" s="33"/>
      <c r="T17" s="31">
        <f>$G17*U17</f>
        <v>0</v>
      </c>
      <c r="U17" s="33"/>
      <c r="V17" s="31">
        <f>$G17*W17</f>
        <v>0</v>
      </c>
      <c r="W17" s="32"/>
      <c r="X17" s="31">
        <f>$G17*Y17</f>
        <v>0</v>
      </c>
      <c r="Y17" s="32"/>
    </row>
    <row r="18" spans="1:26" ht="21.75" customHeight="1" outlineLevel="1">
      <c r="B18" s="240" t="s">
        <v>222</v>
      </c>
      <c r="C18" s="241" t="s">
        <v>50</v>
      </c>
      <c r="D18" s="242" t="s">
        <v>1</v>
      </c>
      <c r="E18" s="243">
        <v>6</v>
      </c>
      <c r="F18" s="244">
        <f>VLOOKUP('Cronograma Físico-Financeiro'!$B18,Composições!$C:$K,9,0)</f>
        <v>12605.790354706383</v>
      </c>
      <c r="G18" s="244">
        <f t="shared" si="0"/>
        <v>75634.7421282383</v>
      </c>
      <c r="H18" s="32">
        <f t="shared" si="1"/>
        <v>0.23136380071907198</v>
      </c>
      <c r="J18" s="31">
        <f t="shared" ref="J18:J19" si="18">$G18*K18</f>
        <v>0</v>
      </c>
      <c r="K18" s="33"/>
      <c r="L18" s="31">
        <f t="shared" ref="L18:L19" si="19">$G18*M18</f>
        <v>12605.790354706383</v>
      </c>
      <c r="M18" s="33">
        <f>1/6</f>
        <v>0.16666666666666666</v>
      </c>
      <c r="N18" s="31">
        <f t="shared" ref="N18:N19" si="20">$G18*O18</f>
        <v>12605.790354706383</v>
      </c>
      <c r="O18" s="33">
        <f>1/6</f>
        <v>0.16666666666666666</v>
      </c>
      <c r="P18" s="31">
        <f t="shared" ref="P18:P19" si="21">$G18*Q18</f>
        <v>12605.790354706383</v>
      </c>
      <c r="Q18" s="33">
        <f>1/6</f>
        <v>0.16666666666666666</v>
      </c>
      <c r="R18" s="31">
        <f t="shared" ref="R18:R19" si="22">$G18*S18</f>
        <v>12605.790354706383</v>
      </c>
      <c r="S18" s="33">
        <f>1/6</f>
        <v>0.16666666666666666</v>
      </c>
      <c r="T18" s="31">
        <f t="shared" ref="T18:T19" si="23">$G18*U18</f>
        <v>12605.790354706383</v>
      </c>
      <c r="U18" s="33">
        <f>1/6</f>
        <v>0.16666666666666666</v>
      </c>
      <c r="V18" s="31">
        <f t="shared" ref="V18:V19" si="24">$G18*W18</f>
        <v>12605.790354706383</v>
      </c>
      <c r="W18" s="33">
        <f>1/6</f>
        <v>0.16666666666666666</v>
      </c>
      <c r="X18" s="31">
        <f t="shared" ref="X18:X19" si="25">$G18*Y18</f>
        <v>0</v>
      </c>
      <c r="Y18" s="33"/>
    </row>
    <row r="19" spans="1:26" ht="21.75" customHeight="1" outlineLevel="1">
      <c r="B19" s="214" t="s">
        <v>223</v>
      </c>
      <c r="C19" s="28" t="s">
        <v>145</v>
      </c>
      <c r="D19" s="27" t="s">
        <v>1</v>
      </c>
      <c r="E19" s="29">
        <v>1</v>
      </c>
      <c r="F19" s="30">
        <f>VLOOKUP('Cronograma Físico-Financeiro'!$B19,Composições!$C:$K,9,0)</f>
        <v>17753.094714773189</v>
      </c>
      <c r="G19" s="30">
        <f t="shared" si="0"/>
        <v>17753.094714773189</v>
      </c>
      <c r="H19" s="284">
        <f t="shared" si="1"/>
        <v>5.4306041802475905E-2</v>
      </c>
      <c r="J19" s="31">
        <f t="shared" si="18"/>
        <v>0</v>
      </c>
      <c r="K19" s="33"/>
      <c r="L19" s="31">
        <f t="shared" si="19"/>
        <v>0</v>
      </c>
      <c r="M19" s="33"/>
      <c r="N19" s="31">
        <f t="shared" si="20"/>
        <v>0</v>
      </c>
      <c r="O19" s="33"/>
      <c r="P19" s="31">
        <f t="shared" si="21"/>
        <v>5325.9284144319563</v>
      </c>
      <c r="Q19" s="33">
        <v>0.3</v>
      </c>
      <c r="R19" s="31">
        <f t="shared" si="22"/>
        <v>0</v>
      </c>
      <c r="S19" s="33"/>
      <c r="T19" s="31">
        <f t="shared" si="23"/>
        <v>0</v>
      </c>
      <c r="U19" s="33"/>
      <c r="V19" s="31">
        <f t="shared" si="24"/>
        <v>0</v>
      </c>
      <c r="W19" s="32"/>
      <c r="X19" s="31">
        <f t="shared" si="25"/>
        <v>12427.166300341232</v>
      </c>
      <c r="Y19" s="32">
        <v>0.7</v>
      </c>
    </row>
    <row r="20" spans="1:26" ht="21.75" customHeight="1" outlineLevel="1">
      <c r="B20" s="182" t="s">
        <v>38</v>
      </c>
      <c r="C20" s="178" t="s">
        <v>220</v>
      </c>
      <c r="D20" s="179"/>
      <c r="E20" s="179"/>
      <c r="F20" s="179"/>
      <c r="G20" s="180"/>
      <c r="H20" s="283"/>
      <c r="J20" s="179"/>
      <c r="K20" s="181"/>
      <c r="L20" s="179"/>
      <c r="M20" s="181"/>
      <c r="N20" s="179"/>
      <c r="O20" s="181"/>
      <c r="P20" s="179"/>
      <c r="Q20" s="181"/>
      <c r="R20" s="179"/>
      <c r="S20" s="181"/>
      <c r="T20" s="179"/>
      <c r="U20" s="181"/>
      <c r="V20" s="179"/>
      <c r="W20" s="181"/>
      <c r="X20" s="179"/>
      <c r="Y20" s="181"/>
    </row>
    <row r="21" spans="1:26" ht="21.75" customHeight="1" outlineLevel="1">
      <c r="B21" s="35" t="s">
        <v>224</v>
      </c>
      <c r="C21" s="28" t="s">
        <v>225</v>
      </c>
      <c r="D21" s="27" t="s">
        <v>1</v>
      </c>
      <c r="E21" s="29">
        <v>1</v>
      </c>
      <c r="F21" s="30">
        <f>VLOOKUP('Cronograma Físico-Financeiro'!$B21,Composições!$C:$K,9,0)</f>
        <v>7321.8724297700182</v>
      </c>
      <c r="G21" s="30">
        <f t="shared" ref="G21:G22" si="26">F21*E21</f>
        <v>7321.8724297700182</v>
      </c>
      <c r="H21" s="284">
        <f t="shared" si="1"/>
        <v>2.2397329402665013E-2</v>
      </c>
      <c r="J21" s="31">
        <f>$G21*K21</f>
        <v>7321.8724297700182</v>
      </c>
      <c r="K21" s="33">
        <v>1</v>
      </c>
      <c r="L21" s="31">
        <f>$G21*M21</f>
        <v>0</v>
      </c>
      <c r="M21" s="33"/>
      <c r="N21" s="31">
        <f>$G21*O21</f>
        <v>0</v>
      </c>
      <c r="O21" s="33"/>
      <c r="P21" s="31">
        <f>$G21*Q21</f>
        <v>0</v>
      </c>
      <c r="Q21" s="33"/>
      <c r="R21" s="31">
        <f>$G21*S21</f>
        <v>0</v>
      </c>
      <c r="S21" s="33"/>
      <c r="T21" s="31">
        <f>$G21*U21</f>
        <v>0</v>
      </c>
      <c r="U21" s="33"/>
      <c r="V21" s="31">
        <f>$G21*W21</f>
        <v>0</v>
      </c>
      <c r="W21" s="32"/>
      <c r="X21" s="31">
        <f>$G21*Y21</f>
        <v>0</v>
      </c>
      <c r="Y21" s="32"/>
    </row>
    <row r="22" spans="1:26" ht="21.75" customHeight="1" outlineLevel="1">
      <c r="B22" s="35" t="s">
        <v>236</v>
      </c>
      <c r="C22" s="28" t="s">
        <v>145</v>
      </c>
      <c r="D22" s="27" t="s">
        <v>1</v>
      </c>
      <c r="E22" s="29">
        <v>1</v>
      </c>
      <c r="F22" s="30">
        <f>VLOOKUP('Cronograma Físico-Financeiro'!$B22,Composições!$C:$K,9,0)</f>
        <v>11977.101995204208</v>
      </c>
      <c r="G22" s="30">
        <f t="shared" si="26"/>
        <v>11977.101995204208</v>
      </c>
      <c r="H22" s="284">
        <f t="shared" si="1"/>
        <v>3.6637499662682725E-2</v>
      </c>
      <c r="J22" s="31">
        <f>$G22*K22</f>
        <v>0</v>
      </c>
      <c r="K22" s="33"/>
      <c r="L22" s="31">
        <f>$G22*M22</f>
        <v>11977.101995204208</v>
      </c>
      <c r="M22" s="33">
        <v>1</v>
      </c>
      <c r="N22" s="31">
        <f>$G22*O22</f>
        <v>0</v>
      </c>
      <c r="O22" s="33"/>
      <c r="P22" s="31">
        <f>$G22*Q22</f>
        <v>0</v>
      </c>
      <c r="Q22" s="33"/>
      <c r="R22" s="31">
        <f>$G22*S22</f>
        <v>0</v>
      </c>
      <c r="S22" s="33"/>
      <c r="T22" s="31">
        <f>$G22*U22</f>
        <v>0</v>
      </c>
      <c r="U22" s="33"/>
      <c r="V22" s="31">
        <f>$G22*W22</f>
        <v>0</v>
      </c>
      <c r="W22" s="32"/>
      <c r="X22" s="31">
        <f>$G22*Y22</f>
        <v>0</v>
      </c>
      <c r="Y22" s="32"/>
    </row>
    <row r="23" spans="1:26" s="26" customFormat="1" ht="21.75" customHeight="1">
      <c r="A23" s="19"/>
      <c r="B23" s="20">
        <v>4</v>
      </c>
      <c r="C23" s="21" t="s">
        <v>39</v>
      </c>
      <c r="D23" s="22"/>
      <c r="E23" s="22"/>
      <c r="F23" s="22"/>
      <c r="G23" s="23">
        <f>SUM(G25:G33)</f>
        <v>149094.50748876412</v>
      </c>
      <c r="H23" s="279">
        <f t="shared" si="1"/>
        <v>0.45607443019310356</v>
      </c>
      <c r="I23" s="3"/>
      <c r="J23" s="22"/>
      <c r="K23" s="24"/>
      <c r="L23" s="22"/>
      <c r="M23" s="24"/>
      <c r="N23" s="22"/>
      <c r="O23" s="24"/>
      <c r="P23" s="22"/>
      <c r="Q23" s="24"/>
      <c r="R23" s="22"/>
      <c r="S23" s="24"/>
      <c r="T23" s="22"/>
      <c r="U23" s="24"/>
      <c r="V23" s="22"/>
      <c r="W23" s="24"/>
      <c r="X23" s="22"/>
      <c r="Y23" s="24"/>
      <c r="Z23" s="25"/>
    </row>
    <row r="24" spans="1:26" s="26" customFormat="1" ht="21.75" customHeight="1">
      <c r="A24" s="19"/>
      <c r="B24" s="182" t="s">
        <v>52</v>
      </c>
      <c r="C24" s="178" t="s">
        <v>219</v>
      </c>
      <c r="D24" s="179"/>
      <c r="E24" s="179"/>
      <c r="F24" s="179"/>
      <c r="G24" s="180"/>
      <c r="H24" s="283"/>
      <c r="I24" s="3"/>
      <c r="J24" s="179"/>
      <c r="K24" s="181"/>
      <c r="L24" s="179"/>
      <c r="M24" s="181"/>
      <c r="N24" s="179"/>
      <c r="O24" s="181"/>
      <c r="P24" s="179"/>
      <c r="Q24" s="181"/>
      <c r="R24" s="179"/>
      <c r="S24" s="181"/>
      <c r="T24" s="179"/>
      <c r="U24" s="181"/>
      <c r="V24" s="179"/>
      <c r="W24" s="181"/>
      <c r="X24" s="179"/>
      <c r="Y24" s="181"/>
    </row>
    <row r="25" spans="1:26" ht="21.75" customHeight="1" outlineLevel="1">
      <c r="B25" s="27" t="s">
        <v>228</v>
      </c>
      <c r="C25" s="28" t="s">
        <v>46</v>
      </c>
      <c r="D25" s="27" t="s">
        <v>1</v>
      </c>
      <c r="E25" s="217">
        <v>1</v>
      </c>
      <c r="F25" s="30">
        <f>VLOOKUP('Cronograma Físico-Financeiro'!$B25,Composições!$C:$K,9,0)</f>
        <v>53393.213678183281</v>
      </c>
      <c r="G25" s="30">
        <f t="shared" si="0"/>
        <v>53393.213678183281</v>
      </c>
      <c r="H25" s="284">
        <f t="shared" si="1"/>
        <v>0.16332781075983765</v>
      </c>
      <c r="J25" s="31">
        <f>$G25*K25</f>
        <v>0</v>
      </c>
      <c r="K25" s="33"/>
      <c r="L25" s="31">
        <f>$G25*M25</f>
        <v>0</v>
      </c>
      <c r="M25" s="33"/>
      <c r="N25" s="31">
        <f>$G25*O25</f>
        <v>0</v>
      </c>
      <c r="O25" s="33"/>
      <c r="P25" s="31">
        <f>$G25*Q25</f>
        <v>16017.964103454984</v>
      </c>
      <c r="Q25" s="33">
        <v>0.3</v>
      </c>
      <c r="R25" s="31">
        <f>$G25*S25</f>
        <v>10678.642735636657</v>
      </c>
      <c r="S25" s="33">
        <v>0.2</v>
      </c>
      <c r="T25" s="31">
        <f>$G25*U25</f>
        <v>0</v>
      </c>
      <c r="U25" s="33"/>
      <c r="V25" s="31">
        <f>$G25*W25</f>
        <v>0</v>
      </c>
      <c r="W25" s="33"/>
      <c r="X25" s="31">
        <f>$G25*Y25</f>
        <v>26696.606839091641</v>
      </c>
      <c r="Y25" s="32">
        <v>0.5</v>
      </c>
    </row>
    <row r="26" spans="1:26" ht="21.75" customHeight="1" outlineLevel="1">
      <c r="B26" s="27" t="s">
        <v>229</v>
      </c>
      <c r="C26" s="28" t="s">
        <v>40</v>
      </c>
      <c r="D26" s="27" t="s">
        <v>1</v>
      </c>
      <c r="E26" s="217">
        <v>1</v>
      </c>
      <c r="F26" s="30">
        <f>VLOOKUP('Cronograma Físico-Financeiro'!$B26,Composições!$C:$K,9,0)</f>
        <v>15625.522135703563</v>
      </c>
      <c r="G26" s="30">
        <f t="shared" si="0"/>
        <v>15625.522135703563</v>
      </c>
      <c r="H26" s="284">
        <f t="shared" si="1"/>
        <v>4.7797878168300598E-2</v>
      </c>
      <c r="J26" s="31">
        <f t="shared" ref="J26:J35" si="27">$G26*K26</f>
        <v>0</v>
      </c>
      <c r="K26" s="33"/>
      <c r="L26" s="31">
        <f t="shared" ref="L26:L35" si="28">$G26*M26</f>
        <v>6250.2088542814254</v>
      </c>
      <c r="M26" s="33">
        <v>0.4</v>
      </c>
      <c r="N26" s="31">
        <f t="shared" ref="N26:N35" si="29">$G26*O26</f>
        <v>9375.3132814221372</v>
      </c>
      <c r="O26" s="33">
        <v>0.6</v>
      </c>
      <c r="P26" s="31">
        <f t="shared" ref="P26:P35" si="30">$G26*Q26</f>
        <v>0</v>
      </c>
      <c r="Q26" s="33"/>
      <c r="R26" s="31">
        <f t="shared" ref="R26:R35" si="31">$G26*S26</f>
        <v>0</v>
      </c>
      <c r="S26" s="33"/>
      <c r="T26" s="31">
        <f t="shared" ref="T26:T35" si="32">$G26*U26</f>
        <v>0</v>
      </c>
      <c r="U26" s="33"/>
      <c r="V26" s="31">
        <f t="shared" ref="V26:V35" si="33">$G26*W26</f>
        <v>0</v>
      </c>
      <c r="W26" s="33"/>
      <c r="X26" s="31">
        <f t="shared" ref="X26:X35" si="34">$G26*Y26</f>
        <v>0</v>
      </c>
      <c r="Y26" s="32"/>
    </row>
    <row r="27" spans="1:26" ht="21.75" customHeight="1" outlineLevel="1">
      <c r="B27" s="27" t="s">
        <v>230</v>
      </c>
      <c r="C27" s="28" t="s">
        <v>41</v>
      </c>
      <c r="D27" s="27" t="s">
        <v>1</v>
      </c>
      <c r="E27" s="217">
        <v>1</v>
      </c>
      <c r="F27" s="30">
        <f>VLOOKUP('Cronograma Físico-Financeiro'!$B27,Composições!$C:$K,9,0)</f>
        <v>15625.522135703563</v>
      </c>
      <c r="G27" s="30">
        <f t="shared" si="0"/>
        <v>15625.522135703563</v>
      </c>
      <c r="H27" s="284">
        <f t="shared" si="1"/>
        <v>4.7797878168300598E-2</v>
      </c>
      <c r="J27" s="31">
        <f t="shared" si="27"/>
        <v>0</v>
      </c>
      <c r="K27" s="33"/>
      <c r="L27" s="31">
        <f t="shared" si="28"/>
        <v>6250.2088542814254</v>
      </c>
      <c r="M27" s="33">
        <v>0.4</v>
      </c>
      <c r="N27" s="31">
        <f t="shared" si="29"/>
        <v>9375.3132814221372</v>
      </c>
      <c r="O27" s="33">
        <v>0.6</v>
      </c>
      <c r="P27" s="31">
        <f t="shared" si="30"/>
        <v>0</v>
      </c>
      <c r="Q27" s="33"/>
      <c r="R27" s="31">
        <f t="shared" si="31"/>
        <v>0</v>
      </c>
      <c r="S27" s="33"/>
      <c r="T27" s="31">
        <f t="shared" si="32"/>
        <v>0</v>
      </c>
      <c r="U27" s="33"/>
      <c r="V27" s="31">
        <f t="shared" si="33"/>
        <v>0</v>
      </c>
      <c r="W27" s="33"/>
      <c r="X27" s="31">
        <f t="shared" si="34"/>
        <v>0</v>
      </c>
      <c r="Y27" s="32"/>
    </row>
    <row r="28" spans="1:26" ht="21.75" customHeight="1" outlineLevel="1">
      <c r="B28" s="27" t="s">
        <v>231</v>
      </c>
      <c r="C28" s="28" t="s">
        <v>51</v>
      </c>
      <c r="D28" s="27" t="s">
        <v>1</v>
      </c>
      <c r="E28" s="217">
        <v>1</v>
      </c>
      <c r="F28" s="30">
        <f>VLOOKUP('Cronograma Físico-Financeiro'!$B28,Composições!$C:$K,9,0)</f>
        <v>5616.1721307211983</v>
      </c>
      <c r="G28" s="30">
        <f t="shared" si="0"/>
        <v>5616.1721307211983</v>
      </c>
      <c r="H28" s="284">
        <f t="shared" si="1"/>
        <v>1.7179657034502679E-2</v>
      </c>
      <c r="J28" s="31">
        <f t="shared" si="27"/>
        <v>0</v>
      </c>
      <c r="K28" s="33"/>
      <c r="L28" s="31">
        <f t="shared" si="28"/>
        <v>2246.4688522884794</v>
      </c>
      <c r="M28" s="33">
        <v>0.4</v>
      </c>
      <c r="N28" s="31">
        <f t="shared" si="29"/>
        <v>3369.7032784327189</v>
      </c>
      <c r="O28" s="33">
        <v>0.6</v>
      </c>
      <c r="P28" s="31">
        <f t="shared" si="30"/>
        <v>0</v>
      </c>
      <c r="Q28" s="33"/>
      <c r="R28" s="31">
        <f t="shared" si="31"/>
        <v>0</v>
      </c>
      <c r="S28" s="33"/>
      <c r="T28" s="31">
        <f t="shared" si="32"/>
        <v>0</v>
      </c>
      <c r="U28" s="33"/>
      <c r="V28" s="31">
        <f t="shared" si="33"/>
        <v>0</v>
      </c>
      <c r="W28" s="33"/>
      <c r="X28" s="31">
        <f t="shared" si="34"/>
        <v>0</v>
      </c>
      <c r="Y28" s="32"/>
    </row>
    <row r="29" spans="1:26" ht="21.75" customHeight="1" outlineLevel="1">
      <c r="B29" s="27" t="s">
        <v>232</v>
      </c>
      <c r="C29" s="28" t="s">
        <v>42</v>
      </c>
      <c r="D29" s="27" t="s">
        <v>1</v>
      </c>
      <c r="E29" s="217">
        <v>1</v>
      </c>
      <c r="F29" s="30">
        <f>VLOOKUP('Cronograma Físico-Financeiro'!$B29,Composições!$C:$K,9,0)</f>
        <v>5616.1721307211983</v>
      </c>
      <c r="G29" s="30">
        <f t="shared" si="0"/>
        <v>5616.1721307211983</v>
      </c>
      <c r="H29" s="284">
        <f t="shared" si="1"/>
        <v>1.7179657034502679E-2</v>
      </c>
      <c r="J29" s="31">
        <f t="shared" si="27"/>
        <v>0</v>
      </c>
      <c r="K29" s="33"/>
      <c r="L29" s="31">
        <f t="shared" si="28"/>
        <v>2246.4688522884794</v>
      </c>
      <c r="M29" s="33">
        <v>0.4</v>
      </c>
      <c r="N29" s="31">
        <f t="shared" ref="N29" si="35">$G29*O29</f>
        <v>3369.7032784327189</v>
      </c>
      <c r="O29" s="33">
        <v>0.6</v>
      </c>
      <c r="P29" s="31">
        <f t="shared" si="30"/>
        <v>0</v>
      </c>
      <c r="Q29" s="33"/>
      <c r="R29" s="31">
        <f t="shared" si="31"/>
        <v>0</v>
      </c>
      <c r="S29" s="33"/>
      <c r="T29" s="31">
        <f t="shared" si="32"/>
        <v>0</v>
      </c>
      <c r="U29" s="33"/>
      <c r="V29" s="31">
        <f t="shared" si="33"/>
        <v>0</v>
      </c>
      <c r="W29" s="33"/>
      <c r="X29" s="31">
        <f t="shared" si="34"/>
        <v>0</v>
      </c>
      <c r="Y29" s="32"/>
    </row>
    <row r="30" spans="1:26" ht="21.75" customHeight="1" outlineLevel="1">
      <c r="B30" s="27" t="s">
        <v>233</v>
      </c>
      <c r="C30" s="28" t="s">
        <v>43</v>
      </c>
      <c r="D30" s="27" t="s">
        <v>1</v>
      </c>
      <c r="E30" s="217">
        <v>1</v>
      </c>
      <c r="F30" s="30">
        <f>VLOOKUP('Cronograma Físico-Financeiro'!$B30,Composições!$C:$K,9,0)</f>
        <v>19516.842701959173</v>
      </c>
      <c r="G30" s="30">
        <f t="shared" si="0"/>
        <v>19516.842701959173</v>
      </c>
      <c r="H30" s="284">
        <f t="shared" si="1"/>
        <v>5.9701279841816154E-2</v>
      </c>
      <c r="J30" s="31">
        <f t="shared" si="27"/>
        <v>0</v>
      </c>
      <c r="K30" s="33"/>
      <c r="L30" s="31">
        <f t="shared" si="28"/>
        <v>0</v>
      </c>
      <c r="M30" s="33"/>
      <c r="N30" s="31">
        <f t="shared" si="29"/>
        <v>9758.4213509795864</v>
      </c>
      <c r="O30" s="33">
        <v>0.5</v>
      </c>
      <c r="P30" s="31">
        <f t="shared" si="30"/>
        <v>9758.4213509795864</v>
      </c>
      <c r="Q30" s="33">
        <v>0.5</v>
      </c>
      <c r="R30" s="31">
        <f t="shared" si="31"/>
        <v>0</v>
      </c>
      <c r="S30" s="33"/>
      <c r="T30" s="31">
        <f t="shared" si="32"/>
        <v>0</v>
      </c>
      <c r="U30" s="33"/>
      <c r="V30" s="31">
        <f t="shared" si="33"/>
        <v>0</v>
      </c>
      <c r="W30" s="33"/>
      <c r="X30" s="31">
        <f t="shared" si="34"/>
        <v>0</v>
      </c>
      <c r="Y30" s="32"/>
    </row>
    <row r="31" spans="1:26" ht="21.75" customHeight="1" outlineLevel="1">
      <c r="B31" s="27" t="s">
        <v>234</v>
      </c>
      <c r="C31" s="28" t="s">
        <v>44</v>
      </c>
      <c r="D31" s="27" t="s">
        <v>1</v>
      </c>
      <c r="E31" s="217">
        <v>1</v>
      </c>
      <c r="F31" s="30">
        <f>VLOOKUP('Cronograma Físico-Financeiro'!$B31,Composições!$C:$K,9,0)</f>
        <v>4140.3777877593593</v>
      </c>
      <c r="G31" s="30">
        <f t="shared" si="0"/>
        <v>4140.3777877593593</v>
      </c>
      <c r="H31" s="284">
        <f t="shared" si="1"/>
        <v>1.2665258245538239E-2</v>
      </c>
      <c r="J31" s="31">
        <f t="shared" si="27"/>
        <v>0</v>
      </c>
      <c r="K31" s="33"/>
      <c r="L31" s="31">
        <f t="shared" si="28"/>
        <v>1656.1511151037439</v>
      </c>
      <c r="M31" s="33">
        <v>0.4</v>
      </c>
      <c r="N31" s="31">
        <f t="shared" si="29"/>
        <v>2484.2266726556154</v>
      </c>
      <c r="O31" s="33">
        <v>0.6</v>
      </c>
      <c r="P31" s="31"/>
      <c r="Q31" s="33"/>
      <c r="R31" s="31">
        <f t="shared" si="31"/>
        <v>0</v>
      </c>
      <c r="S31" s="33"/>
      <c r="T31" s="31">
        <f t="shared" si="32"/>
        <v>0</v>
      </c>
      <c r="U31" s="33"/>
      <c r="V31" s="31">
        <f t="shared" si="33"/>
        <v>0</v>
      </c>
      <c r="W31" s="33"/>
      <c r="X31" s="31">
        <f t="shared" si="34"/>
        <v>0</v>
      </c>
      <c r="Y31" s="32"/>
    </row>
    <row r="32" spans="1:26" ht="21.75" customHeight="1" outlineLevel="1">
      <c r="B32" s="182" t="s">
        <v>60</v>
      </c>
      <c r="C32" s="178" t="s">
        <v>220</v>
      </c>
      <c r="D32" s="179"/>
      <c r="E32" s="179"/>
      <c r="F32" s="179"/>
      <c r="G32" s="180"/>
      <c r="H32" s="283"/>
      <c r="J32" s="179"/>
      <c r="K32" s="181"/>
      <c r="L32" s="179"/>
      <c r="M32" s="181"/>
      <c r="N32" s="179"/>
      <c r="O32" s="181"/>
      <c r="P32" s="179"/>
      <c r="Q32" s="181"/>
      <c r="R32" s="179"/>
      <c r="S32" s="181"/>
      <c r="T32" s="179"/>
      <c r="U32" s="181"/>
      <c r="V32" s="179"/>
      <c r="W32" s="181"/>
      <c r="X32" s="179"/>
      <c r="Y32" s="181"/>
    </row>
    <row r="33" spans="1:26" ht="21.75" customHeight="1" outlineLevel="1">
      <c r="B33" s="35" t="s">
        <v>227</v>
      </c>
      <c r="C33" s="28" t="s">
        <v>235</v>
      </c>
      <c r="D33" s="27" t="s">
        <v>1</v>
      </c>
      <c r="E33" s="217">
        <v>1</v>
      </c>
      <c r="F33" s="30">
        <f>VLOOKUP('Cronograma Físico-Financeiro'!$B33,Composições!$C:$K,9,0)</f>
        <v>29560.684788012783</v>
      </c>
      <c r="G33" s="30">
        <f t="shared" ref="G33" si="36">F33*E33</f>
        <v>29560.684788012783</v>
      </c>
      <c r="H33" s="284">
        <f t="shared" si="1"/>
        <v>9.0425010940304945E-2</v>
      </c>
      <c r="J33" s="31">
        <f t="shared" ref="J33" si="37">$G33*K33</f>
        <v>0</v>
      </c>
      <c r="K33" s="33"/>
      <c r="L33" s="31">
        <f t="shared" ref="L33" si="38">$G33*M33</f>
        <v>11824.273915205114</v>
      </c>
      <c r="M33" s="33">
        <v>0.4</v>
      </c>
      <c r="N33" s="31">
        <f t="shared" ref="N33" si="39">$G33*O33</f>
        <v>17736.410872807668</v>
      </c>
      <c r="O33" s="33">
        <v>0.6</v>
      </c>
      <c r="P33" s="31">
        <f t="shared" ref="P33" si="40">$G33*Q33</f>
        <v>0</v>
      </c>
      <c r="Q33" s="33"/>
      <c r="R33" s="31">
        <f t="shared" ref="R33" si="41">$G33*S33</f>
        <v>0</v>
      </c>
      <c r="S33" s="33"/>
      <c r="T33" s="31">
        <f t="shared" ref="T33" si="42">$G33*U33</f>
        <v>0</v>
      </c>
      <c r="U33" s="33"/>
      <c r="V33" s="31">
        <f t="shared" ref="V33" si="43">$G33*W33</f>
        <v>0</v>
      </c>
      <c r="W33" s="33"/>
      <c r="X33" s="31">
        <f t="shared" ref="X33" si="44">$G33*Y33</f>
        <v>0</v>
      </c>
      <c r="Y33" s="32"/>
    </row>
    <row r="34" spans="1:26" s="26" customFormat="1" ht="21.75" customHeight="1">
      <c r="A34" s="19"/>
      <c r="B34" s="20">
        <v>5</v>
      </c>
      <c r="C34" s="21" t="s">
        <v>218</v>
      </c>
      <c r="D34" s="22"/>
      <c r="E34" s="22"/>
      <c r="F34" s="22"/>
      <c r="G34" s="23">
        <f>SUM(G35)</f>
        <v>7520.8030186382948</v>
      </c>
      <c r="H34" s="279">
        <f t="shared" si="1"/>
        <v>2.3005850511149947E-2</v>
      </c>
      <c r="I34" s="3"/>
      <c r="J34" s="22"/>
      <c r="K34" s="24"/>
      <c r="L34" s="22"/>
      <c r="M34" s="24"/>
      <c r="N34" s="22"/>
      <c r="O34" s="24"/>
      <c r="P34" s="22"/>
      <c r="Q34" s="24"/>
      <c r="R34" s="22"/>
      <c r="S34" s="24"/>
      <c r="T34" s="22"/>
      <c r="U34" s="24"/>
      <c r="V34" s="22"/>
      <c r="W34" s="24"/>
      <c r="X34" s="22"/>
      <c r="Y34" s="24"/>
      <c r="Z34" s="25"/>
    </row>
    <row r="35" spans="1:26" ht="21.75" customHeight="1" outlineLevel="1">
      <c r="B35" s="27" t="s">
        <v>55</v>
      </c>
      <c r="C35" s="28" t="s">
        <v>45</v>
      </c>
      <c r="D35" s="27" t="s">
        <v>1</v>
      </c>
      <c r="E35" s="217">
        <v>1</v>
      </c>
      <c r="F35" s="30">
        <f>VLOOKUP('Cronograma Físico-Financeiro'!$B35,Composições!$C:$K,9,0)</f>
        <v>7520.8030186382948</v>
      </c>
      <c r="G35" s="30">
        <f t="shared" si="0"/>
        <v>7520.8030186382948</v>
      </c>
      <c r="H35" s="284">
        <f t="shared" si="1"/>
        <v>2.3005850511149947E-2</v>
      </c>
      <c r="J35" s="31">
        <f t="shared" si="27"/>
        <v>0</v>
      </c>
      <c r="K35" s="33"/>
      <c r="L35" s="31">
        <f t="shared" si="28"/>
        <v>0</v>
      </c>
      <c r="M35" s="33"/>
      <c r="N35" s="31">
        <f t="shared" si="29"/>
        <v>0</v>
      </c>
      <c r="O35" s="33"/>
      <c r="P35" s="31">
        <f t="shared" si="30"/>
        <v>0</v>
      </c>
      <c r="Q35" s="33"/>
      <c r="R35" s="31">
        <f t="shared" si="31"/>
        <v>7520.8030186382948</v>
      </c>
      <c r="S35" s="33">
        <v>1</v>
      </c>
      <c r="T35" s="31">
        <f t="shared" si="32"/>
        <v>0</v>
      </c>
      <c r="U35" s="33"/>
      <c r="V35" s="31">
        <f t="shared" si="33"/>
        <v>0</v>
      </c>
      <c r="W35" s="33"/>
      <c r="X35" s="31">
        <f t="shared" si="34"/>
        <v>0</v>
      </c>
      <c r="Y35" s="32"/>
    </row>
    <row r="36" spans="1:26" s="26" customFormat="1" ht="21.75" customHeight="1">
      <c r="A36" s="19"/>
      <c r="B36" s="20">
        <v>6</v>
      </c>
      <c r="C36" s="21" t="s">
        <v>57</v>
      </c>
      <c r="D36" s="22"/>
      <c r="E36" s="22"/>
      <c r="F36" s="22"/>
      <c r="G36" s="23">
        <f>SUM(G37)</f>
        <v>6050.357720283032</v>
      </c>
      <c r="H36" s="279">
        <f t="shared" si="1"/>
        <v>1.8507814246279196E-2</v>
      </c>
      <c r="I36" s="3"/>
      <c r="J36" s="22"/>
      <c r="K36" s="24"/>
      <c r="L36" s="22"/>
      <c r="M36" s="24"/>
      <c r="N36" s="22"/>
      <c r="O36" s="24"/>
      <c r="P36" s="22"/>
      <c r="Q36" s="24"/>
      <c r="R36" s="22"/>
      <c r="S36" s="24"/>
      <c r="T36" s="22"/>
      <c r="U36" s="24"/>
      <c r="V36" s="22"/>
      <c r="W36" s="24"/>
      <c r="X36" s="22"/>
      <c r="Y36" s="24"/>
      <c r="Z36" s="25"/>
    </row>
    <row r="37" spans="1:26" ht="21.75" customHeight="1" outlineLevel="1">
      <c r="B37" s="27" t="s">
        <v>56</v>
      </c>
      <c r="C37" s="28" t="s">
        <v>162</v>
      </c>
      <c r="D37" s="27" t="s">
        <v>1</v>
      </c>
      <c r="E37" s="217">
        <v>1</v>
      </c>
      <c r="F37" s="30">
        <f>VLOOKUP('Cronograma Físico-Financeiro'!$B37,Composições!$C:$K,9,0)</f>
        <v>6050.357720283032</v>
      </c>
      <c r="G37" s="30">
        <f t="shared" ref="G37" si="45">F37*E37</f>
        <v>6050.357720283032</v>
      </c>
      <c r="H37" s="284">
        <f t="shared" si="1"/>
        <v>1.8507814246279196E-2</v>
      </c>
      <c r="J37" s="31">
        <f>$G37*K37</f>
        <v>0</v>
      </c>
      <c r="K37" s="33"/>
      <c r="L37" s="31">
        <f>$G37*M37</f>
        <v>0</v>
      </c>
      <c r="M37" s="33"/>
      <c r="N37" s="31">
        <f>$G37*O37</f>
        <v>0</v>
      </c>
      <c r="O37" s="33"/>
      <c r="P37" s="31">
        <f>$G37*Q37</f>
        <v>0</v>
      </c>
      <c r="Q37" s="33"/>
      <c r="R37" s="31">
        <f>$G37*S37</f>
        <v>6050.357720283032</v>
      </c>
      <c r="S37" s="33">
        <v>1</v>
      </c>
      <c r="T37" s="31">
        <f>$G37*U37</f>
        <v>0</v>
      </c>
      <c r="U37" s="33"/>
      <c r="V37" s="31">
        <f>$G37*W37</f>
        <v>0</v>
      </c>
      <c r="W37" s="33"/>
      <c r="X37" s="31">
        <f>$G37*Y37</f>
        <v>0</v>
      </c>
      <c r="Y37" s="32"/>
    </row>
    <row r="38" spans="1:26" s="26" customFormat="1" ht="21.75" customHeight="1">
      <c r="A38" s="19"/>
      <c r="B38" s="20"/>
      <c r="C38" s="21"/>
      <c r="D38" s="22"/>
      <c r="E38" s="22"/>
      <c r="F38" s="22"/>
      <c r="G38" s="23"/>
      <c r="H38" s="23"/>
      <c r="I38" s="3"/>
      <c r="J38" s="22"/>
      <c r="K38" s="24"/>
      <c r="L38" s="22"/>
      <c r="M38" s="24"/>
      <c r="N38" s="22"/>
      <c r="O38" s="24"/>
      <c r="P38" s="22"/>
      <c r="Q38" s="24"/>
      <c r="R38" s="22"/>
      <c r="S38" s="24"/>
      <c r="T38" s="22"/>
      <c r="U38" s="24"/>
      <c r="V38" s="22"/>
      <c r="W38" s="24"/>
      <c r="X38" s="22"/>
      <c r="Y38" s="24"/>
      <c r="Z38" s="25"/>
    </row>
    <row r="39" spans="1:26" ht="21.75" customHeight="1" outlineLevel="1">
      <c r="B39" s="27"/>
      <c r="C39" s="28"/>
      <c r="D39" s="27"/>
      <c r="E39" s="217"/>
      <c r="F39" s="30"/>
      <c r="G39" s="30"/>
      <c r="H39" s="30"/>
      <c r="J39" s="31"/>
      <c r="K39" s="33"/>
      <c r="L39" s="31"/>
      <c r="M39" s="33"/>
      <c r="N39" s="31"/>
      <c r="O39" s="33"/>
      <c r="P39" s="31"/>
      <c r="Q39" s="33"/>
      <c r="R39" s="31"/>
      <c r="S39" s="33"/>
      <c r="T39" s="31"/>
      <c r="U39" s="33"/>
      <c r="V39" s="31"/>
      <c r="W39" s="33"/>
      <c r="X39" s="31"/>
      <c r="Y39" s="32"/>
    </row>
    <row r="40" spans="1:26" s="34" customFormat="1" ht="21.75" customHeight="1">
      <c r="B40" s="245"/>
      <c r="C40" s="246" t="s">
        <v>885</v>
      </c>
      <c r="D40" s="247"/>
      <c r="E40" s="248"/>
      <c r="F40" s="249"/>
      <c r="G40" s="298">
        <f>G5+G7+G15+G23+G34+G36+G38</f>
        <v>326908.27991746209</v>
      </c>
      <c r="H40" s="299">
        <f>G40/$G$40</f>
        <v>1</v>
      </c>
      <c r="J40" s="249">
        <f>SUM(J6:J37)</f>
        <v>44024.34457058226</v>
      </c>
      <c r="K40" s="250">
        <f>J40/$G$41</f>
        <v>0.13466879634158407</v>
      </c>
      <c r="L40" s="249">
        <f>SUM(L6:L37)</f>
        <v>62483.336933848579</v>
      </c>
      <c r="M40" s="250">
        <f>L40/$G$41</f>
        <v>0.19113415221426755</v>
      </c>
      <c r="N40" s="249">
        <f>SUM(N6:N37)</f>
        <v>75501.546511348279</v>
      </c>
      <c r="O40" s="250">
        <f>N40/$G$41</f>
        <v>0.23095636039078279</v>
      </c>
      <c r="P40" s="249">
        <f>SUM(P6:P37)</f>
        <v>43708.104223572911</v>
      </c>
      <c r="Q40" s="250">
        <f>P40/$G$41</f>
        <v>0.1337014291427808</v>
      </c>
      <c r="R40" s="249">
        <f>SUM(R6:R37)</f>
        <v>36855.59382926437</v>
      </c>
      <c r="S40" s="250">
        <f>R40/$G$41</f>
        <v>0.11273986036257534</v>
      </c>
      <c r="T40" s="249">
        <f>SUM(T6:T37)</f>
        <v>12605.790354706383</v>
      </c>
      <c r="U40" s="250">
        <f>T40/$G$41</f>
        <v>3.8560633453178665E-2</v>
      </c>
      <c r="V40" s="249">
        <f>SUM(V6:V37)</f>
        <v>12605.790354706383</v>
      </c>
      <c r="W40" s="250">
        <f>V40/$G$41</f>
        <v>3.8560633453178665E-2</v>
      </c>
      <c r="X40" s="249">
        <f>SUM(X6:X37)</f>
        <v>39123.773139432873</v>
      </c>
      <c r="Y40" s="250">
        <f>X40/$G$41</f>
        <v>0.11967813464165196</v>
      </c>
    </row>
    <row r="41" spans="1:26" ht="15">
      <c r="B41" s="292"/>
      <c r="C41" s="293" t="s">
        <v>884</v>
      </c>
      <c r="D41" s="294"/>
      <c r="E41" s="295"/>
      <c r="F41" s="296"/>
      <c r="G41" s="296">
        <f>G5+G7+G15+G23+G34+G36+G38</f>
        <v>326908.27991746209</v>
      </c>
      <c r="H41" s="295">
        <f>G41/$G$41</f>
        <v>1</v>
      </c>
      <c r="I41" s="34"/>
      <c r="J41" s="296">
        <f>J40</f>
        <v>44024.34457058226</v>
      </c>
      <c r="K41" s="297">
        <f>J41/$G$41</f>
        <v>0.13466879634158407</v>
      </c>
      <c r="L41" s="296">
        <f>L40+J41</f>
        <v>106507.68150443083</v>
      </c>
      <c r="M41" s="297">
        <f>L41/$G$41</f>
        <v>0.32580294855585157</v>
      </c>
      <c r="N41" s="296">
        <f>N40+L41</f>
        <v>182009.22801577911</v>
      </c>
      <c r="O41" s="297">
        <f>N41/$G$41</f>
        <v>0.55675930894663439</v>
      </c>
      <c r="P41" s="296">
        <f>P40+N41</f>
        <v>225717.33223935202</v>
      </c>
      <c r="Q41" s="297">
        <f>P41/$G$41</f>
        <v>0.69046073808941522</v>
      </c>
      <c r="R41" s="296">
        <f>R40+P41</f>
        <v>262572.92606861639</v>
      </c>
      <c r="S41" s="297">
        <f>R41/$G$41</f>
        <v>0.80320059845199054</v>
      </c>
      <c r="T41" s="296">
        <f>T40+R41</f>
        <v>275178.7164233228</v>
      </c>
      <c r="U41" s="297">
        <f>T41/$G$41</f>
        <v>0.84176123190516927</v>
      </c>
      <c r="V41" s="296">
        <f>V40+T41</f>
        <v>287784.5067780292</v>
      </c>
      <c r="W41" s="297">
        <f>V41/$G$41</f>
        <v>0.880321865358348</v>
      </c>
      <c r="X41" s="296">
        <f>X40+V41</f>
        <v>326908.27991746209</v>
      </c>
      <c r="Y41" s="297">
        <f>X41/$G$41</f>
        <v>1</v>
      </c>
    </row>
    <row r="43" spans="1:26">
      <c r="G43" s="252"/>
      <c r="H43" s="252"/>
    </row>
    <row r="44" spans="1:26">
      <c r="G44" s="252"/>
      <c r="H44" s="252"/>
    </row>
  </sheetData>
  <mergeCells count="10">
    <mergeCell ref="X4:Y4"/>
    <mergeCell ref="B2:Y2"/>
    <mergeCell ref="B1:Y1"/>
    <mergeCell ref="J4:K4"/>
    <mergeCell ref="L4:M4"/>
    <mergeCell ref="N4:O4"/>
    <mergeCell ref="P4:Q4"/>
    <mergeCell ref="R4:S4"/>
    <mergeCell ref="T4:U4"/>
    <mergeCell ref="V4:W4"/>
  </mergeCells>
  <conditionalFormatting sqref="J5:Y6 Y8:Y14 W8:W14 U8:U14 Q8:S14 O8:O14 M8:M14 K8:K14 J17:Y19 J25:Y31">
    <cfRule type="cellIs" dxfId="79" priority="19" operator="greaterThan">
      <formula>0</formula>
    </cfRule>
  </conditionalFormatting>
  <conditionalFormatting sqref="J23:Y23">
    <cfRule type="cellIs" dxfId="78" priority="18" operator="greaterThan">
      <formula>0</formula>
    </cfRule>
  </conditionalFormatting>
  <conditionalFormatting sqref="J15:Y16">
    <cfRule type="cellIs" dxfId="77" priority="17" operator="greaterThan">
      <formula>0</formula>
    </cfRule>
  </conditionalFormatting>
  <conditionalFormatting sqref="J8:J14 L8:L14 N8:N14 P8:P14 T8:T14 V8:V14 X8:X14">
    <cfRule type="cellIs" dxfId="76" priority="16" operator="greaterThan">
      <formula>0</formula>
    </cfRule>
  </conditionalFormatting>
  <conditionalFormatting sqref="K37 M37 O37 Q37 S37 U37 W37 Y37">
    <cfRule type="cellIs" dxfId="75" priority="15" operator="greaterThan">
      <formula>0</formula>
    </cfRule>
  </conditionalFormatting>
  <conditionalFormatting sqref="X37 V37 T37 R37 P37 N37 L37 J37">
    <cfRule type="cellIs" dxfId="74" priority="14" operator="greaterThan">
      <formula>0</formula>
    </cfRule>
  </conditionalFormatting>
  <conditionalFormatting sqref="J39:Y39">
    <cfRule type="cellIs" dxfId="73" priority="13" operator="greaterThan">
      <formula>0</formula>
    </cfRule>
  </conditionalFormatting>
  <conditionalFormatting sqref="J38:Y38">
    <cfRule type="cellIs" dxfId="72" priority="12" operator="greaterThan">
      <formula>0</formula>
    </cfRule>
  </conditionalFormatting>
  <conditionalFormatting sqref="J34:Y34">
    <cfRule type="cellIs" dxfId="71" priority="11" operator="greaterThan">
      <formula>0</formula>
    </cfRule>
  </conditionalFormatting>
  <conditionalFormatting sqref="J36:Y36">
    <cfRule type="cellIs" dxfId="70" priority="10" operator="greaterThan">
      <formula>0</formula>
    </cfRule>
  </conditionalFormatting>
  <conditionalFormatting sqref="J7:Y7">
    <cfRule type="cellIs" dxfId="69" priority="9" operator="greaterThan">
      <formula>0</formula>
    </cfRule>
  </conditionalFormatting>
  <conditionalFormatting sqref="J35:Y35">
    <cfRule type="cellIs" dxfId="68" priority="8" operator="greaterThan">
      <formula>0</formula>
    </cfRule>
  </conditionalFormatting>
  <conditionalFormatting sqref="J20:Y20">
    <cfRule type="cellIs" dxfId="67" priority="7" operator="greaterThan">
      <formula>0</formula>
    </cfRule>
  </conditionalFormatting>
  <conditionalFormatting sqref="J21:Y21">
    <cfRule type="cellIs" dxfId="66" priority="6" operator="greaterThan">
      <formula>0</formula>
    </cfRule>
  </conditionalFormatting>
  <conditionalFormatting sqref="J24:Y24">
    <cfRule type="cellIs" dxfId="65" priority="5" operator="greaterThan">
      <formula>0</formula>
    </cfRule>
  </conditionalFormatting>
  <conditionalFormatting sqref="J32:Y32">
    <cfRule type="cellIs" dxfId="64" priority="4" operator="greaterThan">
      <formula>0</formula>
    </cfRule>
  </conditionalFormatting>
  <conditionalFormatting sqref="J22:Y22">
    <cfRule type="cellIs" dxfId="63" priority="3" operator="greaterThan">
      <formula>0</formula>
    </cfRule>
  </conditionalFormatting>
  <conditionalFormatting sqref="J33:M33 P33:Y33">
    <cfRule type="cellIs" dxfId="62" priority="2" operator="greaterThan">
      <formula>0</formula>
    </cfRule>
  </conditionalFormatting>
  <conditionalFormatting sqref="N33:O33">
    <cfRule type="cellIs" dxfId="61" priority="1" operator="greaterThan">
      <formula>0</formula>
    </cfRule>
  </conditionalFormatting>
  <printOptions horizontalCentered="1"/>
  <pageMargins left="0.51181102362204722" right="0.51181102362204722" top="0.78740157480314965" bottom="0.78740157480314965" header="0.31496062992125984" footer="0.31496062992125984"/>
  <pageSetup paperSize="8" scale="68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  <pageSetUpPr fitToPage="1"/>
  </sheetPr>
  <dimension ref="A1:Z44"/>
  <sheetViews>
    <sheetView showGridLines="0" zoomScale="70" zoomScaleNormal="70" zoomScaleSheetLayoutView="55" workbookViewId="0">
      <pane ySplit="2" topLeftCell="A3" activePane="bottomLeft" state="frozen"/>
      <selection activeCell="A17" sqref="A17"/>
      <selection pane="bottomLeft" activeCell="C28" sqref="C28"/>
    </sheetView>
  </sheetViews>
  <sheetFormatPr defaultRowHeight="12.75" outlineLevelRow="1"/>
  <cols>
    <col min="1" max="1" width="4.85546875" style="1" customWidth="1"/>
    <col min="2" max="2" width="7.5703125" style="14" customWidth="1"/>
    <col min="3" max="3" width="78.28515625" style="15" customWidth="1"/>
    <col min="4" max="4" width="8.42578125" style="14" hidden="1" customWidth="1"/>
    <col min="5" max="5" width="8" style="14" hidden="1" customWidth="1"/>
    <col min="6" max="6" width="13" style="14" hidden="1" customWidth="1"/>
    <col min="7" max="7" width="20.5703125" style="15" hidden="1" customWidth="1"/>
    <col min="8" max="8" width="9.7109375" style="15" hidden="1" customWidth="1"/>
    <col min="9" max="9" width="3.42578125" style="3" customWidth="1"/>
    <col min="10" max="10" width="16.7109375" style="3" hidden="1" customWidth="1"/>
    <col min="11" max="11" width="13" style="289" customWidth="1"/>
    <col min="12" max="12" width="17.42578125" style="3" hidden="1" customWidth="1"/>
    <col min="13" max="13" width="13" style="289" customWidth="1"/>
    <col min="14" max="14" width="16" style="3" hidden="1" customWidth="1"/>
    <col min="15" max="15" width="13" style="289" customWidth="1"/>
    <col min="16" max="16" width="16" style="3" hidden="1" customWidth="1"/>
    <col min="17" max="17" width="13" style="289" customWidth="1"/>
    <col min="18" max="18" width="16" style="3" hidden="1" customWidth="1"/>
    <col min="19" max="19" width="13" style="289" customWidth="1"/>
    <col min="20" max="20" width="15.7109375" style="3" hidden="1" customWidth="1"/>
    <col min="21" max="21" width="13" style="289" customWidth="1"/>
    <col min="22" max="22" width="15.7109375" style="3" hidden="1" customWidth="1"/>
    <col min="23" max="23" width="13" style="289" customWidth="1"/>
    <col min="24" max="24" width="14.85546875" style="3" hidden="1" customWidth="1"/>
    <col min="25" max="25" width="13" style="289" customWidth="1"/>
    <col min="26" max="16384" width="9.140625" style="3"/>
  </cols>
  <sheetData>
    <row r="1" spans="1:26" ht="95.25" customHeight="1">
      <c r="B1" s="309" t="s">
        <v>883</v>
      </c>
      <c r="C1" s="309"/>
      <c r="D1" s="309"/>
      <c r="E1" s="309"/>
      <c r="F1" s="309"/>
      <c r="G1" s="309"/>
      <c r="H1" s="309"/>
      <c r="I1" s="309"/>
      <c r="J1" s="309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</row>
    <row r="2" spans="1:26" s="13" customFormat="1" ht="24.75" customHeight="1">
      <c r="A2" s="1"/>
      <c r="B2" s="310" t="s">
        <v>882</v>
      </c>
      <c r="C2" s="310"/>
      <c r="D2" s="310"/>
      <c r="E2" s="310"/>
      <c r="F2" s="310"/>
      <c r="G2" s="310"/>
      <c r="H2" s="310"/>
      <c r="I2" s="310"/>
      <c r="J2" s="310"/>
      <c r="K2" s="310"/>
      <c r="L2" s="310"/>
      <c r="M2" s="310"/>
      <c r="N2" s="310"/>
      <c r="O2" s="310"/>
      <c r="P2" s="310"/>
      <c r="Q2" s="310"/>
      <c r="R2" s="310"/>
      <c r="S2" s="310"/>
      <c r="T2" s="310"/>
      <c r="U2" s="310"/>
      <c r="V2" s="310"/>
      <c r="W2" s="310"/>
      <c r="X2" s="310"/>
      <c r="Y2" s="310"/>
    </row>
    <row r="3" spans="1:26" ht="10.5" customHeight="1">
      <c r="G3" s="16"/>
      <c r="H3" s="16"/>
    </row>
    <row r="4" spans="1:26" ht="31.5" customHeight="1">
      <c r="B4" s="2" t="s">
        <v>21</v>
      </c>
      <c r="C4" s="2" t="s">
        <v>23</v>
      </c>
      <c r="D4" s="2" t="s">
        <v>24</v>
      </c>
      <c r="E4" s="2" t="s">
        <v>25</v>
      </c>
      <c r="F4" s="2" t="s">
        <v>26</v>
      </c>
      <c r="G4" s="2" t="s">
        <v>27</v>
      </c>
      <c r="H4" s="2" t="s">
        <v>878</v>
      </c>
      <c r="I4" s="18"/>
      <c r="J4" s="306" t="s">
        <v>28</v>
      </c>
      <c r="K4" s="307"/>
      <c r="L4" s="306" t="s">
        <v>29</v>
      </c>
      <c r="M4" s="307"/>
      <c r="N4" s="306" t="s">
        <v>30</v>
      </c>
      <c r="O4" s="307"/>
      <c r="P4" s="306" t="s">
        <v>31</v>
      </c>
      <c r="Q4" s="307"/>
      <c r="R4" s="306" t="s">
        <v>32</v>
      </c>
      <c r="S4" s="307"/>
      <c r="T4" s="306" t="s">
        <v>33</v>
      </c>
      <c r="U4" s="307"/>
      <c r="V4" s="306" t="s">
        <v>34</v>
      </c>
      <c r="W4" s="307"/>
      <c r="X4" s="306" t="s">
        <v>35</v>
      </c>
      <c r="Y4" s="307"/>
    </row>
    <row r="5" spans="1:26" s="26" customFormat="1" ht="21.75" customHeight="1">
      <c r="A5" s="19"/>
      <c r="B5" s="20">
        <v>1</v>
      </c>
      <c r="C5" s="21" t="s">
        <v>59</v>
      </c>
      <c r="D5" s="22"/>
      <c r="E5" s="22"/>
      <c r="F5" s="22"/>
      <c r="G5" s="23">
        <f>G6</f>
        <v>24755.547134964392</v>
      </c>
      <c r="H5" s="279">
        <f>G5/$G$40</f>
        <v>7.572627753942078E-2</v>
      </c>
      <c r="I5" s="3"/>
      <c r="J5" s="22"/>
      <c r="K5" s="24"/>
      <c r="L5" s="22"/>
      <c r="M5" s="24"/>
      <c r="N5" s="22"/>
      <c r="O5" s="24"/>
      <c r="P5" s="22"/>
      <c r="Q5" s="24"/>
      <c r="R5" s="22"/>
      <c r="S5" s="24"/>
      <c r="T5" s="22"/>
      <c r="U5" s="24"/>
      <c r="V5" s="22"/>
      <c r="W5" s="24"/>
      <c r="X5" s="22"/>
      <c r="Y5" s="24"/>
      <c r="Z5" s="25"/>
    </row>
    <row r="6" spans="1:26" outlineLevel="1">
      <c r="B6" s="2" t="s">
        <v>0</v>
      </c>
      <c r="C6" s="218" t="s">
        <v>54</v>
      </c>
      <c r="D6" s="218" t="s">
        <v>1</v>
      </c>
      <c r="E6" s="219">
        <v>1</v>
      </c>
      <c r="F6" s="221">
        <f>VLOOKUP('Cronograma Físico'!$B6,Composições!$C:$K,9,0)</f>
        <v>24755.547134964392</v>
      </c>
      <c r="G6" s="220">
        <f t="shared" ref="G6:G35" si="0">F6*E6</f>
        <v>24755.547134964392</v>
      </c>
      <c r="H6" s="280">
        <f t="shared" ref="H6:H37" si="1">G6/$G$40</f>
        <v>7.572627753942078E-2</v>
      </c>
      <c r="J6" s="31">
        <f>'Cronograma Físico-Financeiro'!J6</f>
        <v>9902.218853985758</v>
      </c>
      <c r="K6" s="290">
        <f>'Cronograma Físico-Financeiro'!K6</f>
        <v>0.4</v>
      </c>
      <c r="L6" s="291">
        <f>'Cronograma Físico-Financeiro'!L6</f>
        <v>7426.6641404893171</v>
      </c>
      <c r="M6" s="290">
        <f>'Cronograma Físico-Financeiro'!M6</f>
        <v>0.3</v>
      </c>
      <c r="N6" s="291">
        <f>'Cronograma Físico-Financeiro'!N6</f>
        <v>7426.6641404893171</v>
      </c>
      <c r="O6" s="290">
        <f>'Cronograma Físico-Financeiro'!O6</f>
        <v>0.3</v>
      </c>
      <c r="P6" s="291">
        <f>'Cronograma Físico-Financeiro'!P6</f>
        <v>0</v>
      </c>
      <c r="Q6" s="290">
        <f>'Cronograma Físico-Financeiro'!Q6</f>
        <v>0</v>
      </c>
      <c r="R6" s="291">
        <f>'Cronograma Físico-Financeiro'!R6</f>
        <v>0</v>
      </c>
      <c r="S6" s="290">
        <f>'Cronograma Físico-Financeiro'!S6</f>
        <v>0</v>
      </c>
      <c r="T6" s="291">
        <f>'Cronograma Físico-Financeiro'!T6</f>
        <v>0</v>
      </c>
      <c r="U6" s="290">
        <f>'Cronograma Físico-Financeiro'!U6</f>
        <v>0</v>
      </c>
      <c r="V6" s="291">
        <f>'Cronograma Físico-Financeiro'!V6</f>
        <v>0</v>
      </c>
      <c r="W6" s="290">
        <f>'Cronograma Físico-Financeiro'!W6</f>
        <v>0</v>
      </c>
      <c r="X6" s="291">
        <f>'Cronograma Físico-Financeiro'!X6</f>
        <v>0</v>
      </c>
      <c r="Y6" s="290">
        <f>'Cronograma Físico-Financeiro'!Y6</f>
        <v>0</v>
      </c>
    </row>
    <row r="7" spans="1:26" s="26" customFormat="1" ht="21.75" customHeight="1">
      <c r="A7" s="19"/>
      <c r="B7" s="20">
        <v>2</v>
      </c>
      <c r="C7" s="21" t="s">
        <v>58</v>
      </c>
      <c r="D7" s="22"/>
      <c r="E7" s="22"/>
      <c r="F7" s="22"/>
      <c r="G7" s="23">
        <f>G8+G9</f>
        <v>16584.568501346737</v>
      </c>
      <c r="H7" s="279">
        <f t="shared" si="1"/>
        <v>5.0731564540164031E-2</v>
      </c>
      <c r="I7" s="3"/>
      <c r="J7" s="22"/>
      <c r="K7" s="24"/>
      <c r="L7" s="22"/>
      <c r="M7" s="24"/>
      <c r="N7" s="22"/>
      <c r="O7" s="24"/>
      <c r="P7" s="22"/>
      <c r="Q7" s="24"/>
      <c r="R7" s="22"/>
      <c r="S7" s="24"/>
      <c r="T7" s="22"/>
      <c r="U7" s="24"/>
      <c r="V7" s="22"/>
      <c r="W7" s="24"/>
      <c r="X7" s="22"/>
      <c r="Y7" s="24"/>
      <c r="Z7" s="25"/>
    </row>
    <row r="8" spans="1:26" outlineLevel="1">
      <c r="B8" s="2" t="s">
        <v>2</v>
      </c>
      <c r="C8" s="218" t="s">
        <v>120</v>
      </c>
      <c r="D8" s="2" t="s">
        <v>193</v>
      </c>
      <c r="E8" s="219">
        <v>80</v>
      </c>
      <c r="F8" s="220">
        <f>VLOOKUP('Cronograma Físico'!$B8,Composições!$C:$K,9,0)</f>
        <v>124.96497093833948</v>
      </c>
      <c r="G8" s="220">
        <f t="shared" si="0"/>
        <v>9997.1976750671583</v>
      </c>
      <c r="H8" s="280">
        <f t="shared" si="1"/>
        <v>3.0581047618589697E-2</v>
      </c>
      <c r="J8" s="31">
        <f>'Cronograma Físico-Financeiro'!J8</f>
        <v>9997.1976750671583</v>
      </c>
      <c r="K8" s="290">
        <f>'Cronograma Físico-Financeiro'!K8</f>
        <v>1</v>
      </c>
      <c r="L8" s="291">
        <f>'Cronograma Físico-Financeiro'!L8</f>
        <v>0</v>
      </c>
      <c r="M8" s="290">
        <f>'Cronograma Físico-Financeiro'!M8</f>
        <v>0</v>
      </c>
      <c r="N8" s="291">
        <f>'Cronograma Físico-Financeiro'!N8</f>
        <v>0</v>
      </c>
      <c r="O8" s="290">
        <f>'Cronograma Físico-Financeiro'!O8</f>
        <v>0</v>
      </c>
      <c r="P8" s="291">
        <f>'Cronograma Físico-Financeiro'!P8</f>
        <v>0</v>
      </c>
      <c r="Q8" s="290">
        <f>'Cronograma Físico-Financeiro'!Q8</f>
        <v>0</v>
      </c>
      <c r="R8" s="291">
        <f>'Cronograma Físico-Financeiro'!R8</f>
        <v>0</v>
      </c>
      <c r="S8" s="290">
        <f>'Cronograma Físico-Financeiro'!S8</f>
        <v>0</v>
      </c>
      <c r="T8" s="291">
        <f>'Cronograma Físico-Financeiro'!T8</f>
        <v>0</v>
      </c>
      <c r="U8" s="290">
        <f>'Cronograma Físico-Financeiro'!U8</f>
        <v>0</v>
      </c>
      <c r="V8" s="291">
        <f>'Cronograma Físico-Financeiro'!V8</f>
        <v>0</v>
      </c>
      <c r="W8" s="290">
        <f>'Cronograma Físico-Financeiro'!W8</f>
        <v>0</v>
      </c>
      <c r="X8" s="291">
        <f>'Cronograma Físico-Financeiro'!X8</f>
        <v>0</v>
      </c>
      <c r="Y8" s="290">
        <f>'Cronograma Físico-Financeiro'!Y8</f>
        <v>0</v>
      </c>
    </row>
    <row r="9" spans="1:26" ht="21.75" customHeight="1" outlineLevel="1">
      <c r="B9" s="2" t="s">
        <v>48</v>
      </c>
      <c r="C9" s="218" t="s">
        <v>53</v>
      </c>
      <c r="D9" s="2" t="s">
        <v>1</v>
      </c>
      <c r="E9" s="219">
        <v>1</v>
      </c>
      <c r="F9" s="151">
        <f>SUM(G10:G14)</f>
        <v>6587.3708262795772</v>
      </c>
      <c r="G9" s="151">
        <f>E9*F9</f>
        <v>6587.3708262795772</v>
      </c>
      <c r="H9" s="281">
        <f t="shared" si="1"/>
        <v>2.0150516921574328E-2</v>
      </c>
      <c r="J9" s="31">
        <f>'Cronograma Físico-Financeiro'!J9</f>
        <v>0</v>
      </c>
      <c r="K9" s="290">
        <f>'Cronograma Físico-Financeiro'!K9</f>
        <v>0</v>
      </c>
      <c r="L9" s="291">
        <f>'Cronograma Físico-Financeiro'!L9</f>
        <v>0</v>
      </c>
      <c r="M9" s="290">
        <f>'Cronograma Físico-Financeiro'!M9</f>
        <v>0</v>
      </c>
      <c r="N9" s="291">
        <f>'Cronograma Físico-Financeiro'!N9</f>
        <v>0</v>
      </c>
      <c r="O9" s="290">
        <f>'Cronograma Físico-Financeiro'!O9</f>
        <v>0</v>
      </c>
      <c r="P9" s="291">
        <f>'Cronograma Físico-Financeiro'!P9</f>
        <v>0</v>
      </c>
      <c r="Q9" s="290">
        <f>'Cronograma Físico-Financeiro'!Q9</f>
        <v>0</v>
      </c>
      <c r="R9" s="291">
        <f>'Cronograma Físico-Financeiro'!R9</f>
        <v>0</v>
      </c>
      <c r="S9" s="290">
        <f>'Cronograma Físico-Financeiro'!S9</f>
        <v>0</v>
      </c>
      <c r="T9" s="291">
        <f>'Cronograma Físico-Financeiro'!T9</f>
        <v>0</v>
      </c>
      <c r="U9" s="290">
        <f>'Cronograma Físico-Financeiro'!U9</f>
        <v>0</v>
      </c>
      <c r="V9" s="291">
        <f>'Cronograma Físico-Financeiro'!V9</f>
        <v>0</v>
      </c>
      <c r="W9" s="290">
        <f>'Cronograma Físico-Financeiro'!W9</f>
        <v>0</v>
      </c>
      <c r="X9" s="291">
        <f>'Cronograma Físico-Financeiro'!X9</f>
        <v>0</v>
      </c>
      <c r="Y9" s="290">
        <f>'Cronograma Físico-Financeiro'!Y9</f>
        <v>0</v>
      </c>
    </row>
    <row r="10" spans="1:26" ht="21.75" customHeight="1" outlineLevel="1">
      <c r="B10" s="214" t="s">
        <v>194</v>
      </c>
      <c r="C10" s="215" t="s">
        <v>130</v>
      </c>
      <c r="D10" s="29" t="s">
        <v>36</v>
      </c>
      <c r="E10" s="29">
        <v>16</v>
      </c>
      <c r="F10" s="216">
        <f>VLOOKUP('Cronograma Físico'!$B10,Composições!$C:$K,9,0)</f>
        <v>68.503734799520871</v>
      </c>
      <c r="G10" s="216">
        <f t="shared" ref="G10:G14" si="2">F10*E10</f>
        <v>1096.0597567923339</v>
      </c>
      <c r="H10" s="282">
        <f t="shared" si="1"/>
        <v>3.352805126468707E-3</v>
      </c>
      <c r="J10" s="31">
        <f>'Cronograma Físico-Financeiro'!J10</f>
        <v>1096.0597567923339</v>
      </c>
      <c r="K10" s="290">
        <f>'Cronograma Físico-Financeiro'!K10</f>
        <v>1</v>
      </c>
      <c r="L10" s="291">
        <f>'Cronograma Físico-Financeiro'!L10</f>
        <v>0</v>
      </c>
      <c r="M10" s="290">
        <f>'Cronograma Físico-Financeiro'!M10</f>
        <v>0</v>
      </c>
      <c r="N10" s="291">
        <f>'Cronograma Físico-Financeiro'!N10</f>
        <v>0</v>
      </c>
      <c r="O10" s="290">
        <f>'Cronograma Físico-Financeiro'!O10</f>
        <v>0</v>
      </c>
      <c r="P10" s="291">
        <f>'Cronograma Físico-Financeiro'!P10</f>
        <v>0</v>
      </c>
      <c r="Q10" s="290">
        <f>'Cronograma Físico-Financeiro'!Q10</f>
        <v>0</v>
      </c>
      <c r="R10" s="291">
        <f>'Cronograma Físico-Financeiro'!R10</f>
        <v>0</v>
      </c>
      <c r="S10" s="290">
        <f>'Cronograma Físico-Financeiro'!S10</f>
        <v>0</v>
      </c>
      <c r="T10" s="291">
        <f>'Cronograma Físico-Financeiro'!T10</f>
        <v>0</v>
      </c>
      <c r="U10" s="290">
        <f>'Cronograma Físico-Financeiro'!U10</f>
        <v>0</v>
      </c>
      <c r="V10" s="291">
        <f>'Cronograma Físico-Financeiro'!V10</f>
        <v>0</v>
      </c>
      <c r="W10" s="290">
        <f>'Cronograma Físico-Financeiro'!W10</f>
        <v>0</v>
      </c>
      <c r="X10" s="291">
        <f>'Cronograma Físico-Financeiro'!X10</f>
        <v>0</v>
      </c>
      <c r="Y10" s="290">
        <f>'Cronograma Físico-Financeiro'!Y10</f>
        <v>0</v>
      </c>
    </row>
    <row r="11" spans="1:26" ht="21.75" customHeight="1" outlineLevel="1">
      <c r="B11" s="214" t="s">
        <v>195</v>
      </c>
      <c r="C11" s="215" t="s">
        <v>850</v>
      </c>
      <c r="D11" s="29" t="s">
        <v>36</v>
      </c>
      <c r="E11" s="29">
        <v>16</v>
      </c>
      <c r="F11" s="216">
        <f>VLOOKUP('Cronograma Físico'!$B11,Composições!$C:$K,9,0)</f>
        <v>228.34578266506958</v>
      </c>
      <c r="G11" s="216">
        <f t="shared" si="2"/>
        <v>3653.5325226411132</v>
      </c>
      <c r="H11" s="282">
        <f t="shared" si="1"/>
        <v>1.1176017088229023E-2</v>
      </c>
      <c r="J11" s="31">
        <f>'Cronograma Físico-Financeiro'!J11</f>
        <v>3653.5325226411132</v>
      </c>
      <c r="K11" s="290">
        <f>'Cronograma Físico-Financeiro'!K11</f>
        <v>1</v>
      </c>
      <c r="L11" s="291">
        <f>'Cronograma Físico-Financeiro'!L11</f>
        <v>0</v>
      </c>
      <c r="M11" s="290">
        <f>'Cronograma Físico-Financeiro'!M11</f>
        <v>0</v>
      </c>
      <c r="N11" s="291">
        <f>'Cronograma Físico-Financeiro'!N11</f>
        <v>0</v>
      </c>
      <c r="O11" s="290">
        <f>'Cronograma Físico-Financeiro'!O11</f>
        <v>0</v>
      </c>
      <c r="P11" s="291">
        <f>'Cronograma Físico-Financeiro'!P11</f>
        <v>0</v>
      </c>
      <c r="Q11" s="290">
        <f>'Cronograma Físico-Financeiro'!Q11</f>
        <v>0</v>
      </c>
      <c r="R11" s="291">
        <f>'Cronograma Físico-Financeiro'!R11</f>
        <v>0</v>
      </c>
      <c r="S11" s="290">
        <f>'Cronograma Físico-Financeiro'!S11</f>
        <v>0</v>
      </c>
      <c r="T11" s="291">
        <f>'Cronograma Físico-Financeiro'!T11</f>
        <v>0</v>
      </c>
      <c r="U11" s="290">
        <f>'Cronograma Físico-Financeiro'!U11</f>
        <v>0</v>
      </c>
      <c r="V11" s="291">
        <f>'Cronograma Físico-Financeiro'!V11</f>
        <v>0</v>
      </c>
      <c r="W11" s="290">
        <f>'Cronograma Físico-Financeiro'!W11</f>
        <v>0</v>
      </c>
      <c r="X11" s="291">
        <f>'Cronograma Físico-Financeiro'!X11</f>
        <v>0</v>
      </c>
      <c r="Y11" s="290">
        <f>'Cronograma Físico-Financeiro'!Y11</f>
        <v>0</v>
      </c>
    </row>
    <row r="12" spans="1:26" ht="21.75" customHeight="1" outlineLevel="1">
      <c r="B12" s="214" t="s">
        <v>196</v>
      </c>
      <c r="C12" s="215" t="s">
        <v>211</v>
      </c>
      <c r="D12" s="29" t="s">
        <v>36</v>
      </c>
      <c r="E12" s="29">
        <v>16</v>
      </c>
      <c r="F12" s="216">
        <f>VLOOKUP('Cronograma Físico'!$B12,Composições!$C:$K,9,0)</f>
        <v>27.820490905850626</v>
      </c>
      <c r="G12" s="216">
        <f t="shared" si="2"/>
        <v>445.12785449361002</v>
      </c>
      <c r="H12" s="282">
        <f t="shared" si="1"/>
        <v>1.3616291842041934E-3</v>
      </c>
      <c r="J12" s="31">
        <f>'Cronograma Físico-Financeiro'!J12</f>
        <v>445.12785449361002</v>
      </c>
      <c r="K12" s="290">
        <f>'Cronograma Físico-Financeiro'!K12</f>
        <v>1</v>
      </c>
      <c r="L12" s="291">
        <f>'Cronograma Físico-Financeiro'!L12</f>
        <v>0</v>
      </c>
      <c r="M12" s="290">
        <f>'Cronograma Físico-Financeiro'!M12</f>
        <v>0</v>
      </c>
      <c r="N12" s="291">
        <f>'Cronograma Físico-Financeiro'!N12</f>
        <v>0</v>
      </c>
      <c r="O12" s="290">
        <f>'Cronograma Físico-Financeiro'!O12</f>
        <v>0</v>
      </c>
      <c r="P12" s="291">
        <f>'Cronograma Físico-Financeiro'!P12</f>
        <v>0</v>
      </c>
      <c r="Q12" s="290">
        <f>'Cronograma Físico-Financeiro'!Q12</f>
        <v>0</v>
      </c>
      <c r="R12" s="291">
        <f>'Cronograma Físico-Financeiro'!R12</f>
        <v>0</v>
      </c>
      <c r="S12" s="290">
        <f>'Cronograma Físico-Financeiro'!S12</f>
        <v>0</v>
      </c>
      <c r="T12" s="291">
        <f>'Cronograma Físico-Financeiro'!T12</f>
        <v>0</v>
      </c>
      <c r="U12" s="290">
        <f>'Cronograma Físico-Financeiro'!U12</f>
        <v>0</v>
      </c>
      <c r="V12" s="291">
        <f>'Cronograma Físico-Financeiro'!V12</f>
        <v>0</v>
      </c>
      <c r="W12" s="290">
        <f>'Cronograma Físico-Financeiro'!W12</f>
        <v>0</v>
      </c>
      <c r="X12" s="291">
        <f>'Cronograma Físico-Financeiro'!X12</f>
        <v>0</v>
      </c>
      <c r="Y12" s="290">
        <f>'Cronograma Físico-Financeiro'!Y12</f>
        <v>0</v>
      </c>
    </row>
    <row r="13" spans="1:26" ht="21.75" customHeight="1" outlineLevel="1">
      <c r="B13" s="214" t="s">
        <v>197</v>
      </c>
      <c r="C13" s="215" t="s">
        <v>213</v>
      </c>
      <c r="D13" s="29" t="s">
        <v>36</v>
      </c>
      <c r="E13" s="29">
        <v>16</v>
      </c>
      <c r="F13" s="216">
        <f>VLOOKUP('Cronograma Físico'!$B13,Composições!$C:$K,9,0)</f>
        <v>27.550668272032443</v>
      </c>
      <c r="G13" s="216">
        <f t="shared" si="2"/>
        <v>440.81069235251908</v>
      </c>
      <c r="H13" s="282">
        <f t="shared" si="1"/>
        <v>1.3484231493427303E-3</v>
      </c>
      <c r="J13" s="31">
        <f>'Cronograma Físico-Financeiro'!J13</f>
        <v>440.81069235251908</v>
      </c>
      <c r="K13" s="290">
        <f>'Cronograma Físico-Financeiro'!K13</f>
        <v>1</v>
      </c>
      <c r="L13" s="291">
        <f>'Cronograma Físico-Financeiro'!L13</f>
        <v>0</v>
      </c>
      <c r="M13" s="290">
        <f>'Cronograma Físico-Financeiro'!M13</f>
        <v>0</v>
      </c>
      <c r="N13" s="291">
        <f>'Cronograma Físico-Financeiro'!N13</f>
        <v>0</v>
      </c>
      <c r="O13" s="290">
        <f>'Cronograma Físico-Financeiro'!O13</f>
        <v>0</v>
      </c>
      <c r="P13" s="291">
        <f>'Cronograma Físico-Financeiro'!P13</f>
        <v>0</v>
      </c>
      <c r="Q13" s="290">
        <f>'Cronograma Físico-Financeiro'!Q13</f>
        <v>0</v>
      </c>
      <c r="R13" s="291">
        <f>'Cronograma Físico-Financeiro'!R13</f>
        <v>0</v>
      </c>
      <c r="S13" s="290">
        <f>'Cronograma Físico-Financeiro'!S13</f>
        <v>0</v>
      </c>
      <c r="T13" s="291">
        <f>'Cronograma Físico-Financeiro'!T13</f>
        <v>0</v>
      </c>
      <c r="U13" s="290">
        <f>'Cronograma Físico-Financeiro'!U13</f>
        <v>0</v>
      </c>
      <c r="V13" s="291">
        <f>'Cronograma Físico-Financeiro'!V13</f>
        <v>0</v>
      </c>
      <c r="W13" s="290">
        <f>'Cronograma Físico-Financeiro'!W13</f>
        <v>0</v>
      </c>
      <c r="X13" s="291">
        <f>'Cronograma Físico-Financeiro'!X13</f>
        <v>0</v>
      </c>
      <c r="Y13" s="290">
        <f>'Cronograma Físico-Financeiro'!Y13</f>
        <v>0</v>
      </c>
    </row>
    <row r="14" spans="1:26" ht="21.75" customHeight="1" outlineLevel="1">
      <c r="B14" s="214" t="s">
        <v>214</v>
      </c>
      <c r="C14" s="215" t="s">
        <v>143</v>
      </c>
      <c r="D14" s="29" t="s">
        <v>216</v>
      </c>
      <c r="E14" s="29">
        <v>16</v>
      </c>
      <c r="F14" s="216">
        <v>59.49</v>
      </c>
      <c r="G14" s="216">
        <f t="shared" si="2"/>
        <v>951.84</v>
      </c>
      <c r="H14" s="282">
        <f t="shared" si="1"/>
        <v>2.9116423733296717E-3</v>
      </c>
      <c r="J14" s="31">
        <f>'Cronograma Físico-Financeiro'!J14</f>
        <v>951.84</v>
      </c>
      <c r="K14" s="290">
        <f>'Cronograma Físico-Financeiro'!K14</f>
        <v>1</v>
      </c>
      <c r="L14" s="291">
        <f>'Cronograma Físico-Financeiro'!L14</f>
        <v>0</v>
      </c>
      <c r="M14" s="290">
        <f>'Cronograma Físico-Financeiro'!M14</f>
        <v>0</v>
      </c>
      <c r="N14" s="291">
        <f>'Cronograma Físico-Financeiro'!N14</f>
        <v>0</v>
      </c>
      <c r="O14" s="290">
        <f>'Cronograma Físico-Financeiro'!O14</f>
        <v>0</v>
      </c>
      <c r="P14" s="291">
        <f>'Cronograma Físico-Financeiro'!P14</f>
        <v>0</v>
      </c>
      <c r="Q14" s="290">
        <f>'Cronograma Físico-Financeiro'!Q14</f>
        <v>0</v>
      </c>
      <c r="R14" s="291">
        <f>'Cronograma Físico-Financeiro'!R14</f>
        <v>0</v>
      </c>
      <c r="S14" s="290">
        <f>'Cronograma Físico-Financeiro'!S14</f>
        <v>0</v>
      </c>
      <c r="T14" s="291">
        <f>'Cronograma Físico-Financeiro'!T14</f>
        <v>0</v>
      </c>
      <c r="U14" s="290">
        <f>'Cronograma Físico-Financeiro'!U14</f>
        <v>0</v>
      </c>
      <c r="V14" s="291">
        <f>'Cronograma Físico-Financeiro'!V14</f>
        <v>0</v>
      </c>
      <c r="W14" s="290">
        <f>'Cronograma Físico-Financeiro'!W14</f>
        <v>0</v>
      </c>
      <c r="X14" s="291">
        <f>'Cronograma Físico-Financeiro'!X14</f>
        <v>0</v>
      </c>
      <c r="Y14" s="290">
        <f>'Cronograma Físico-Financeiro'!Y14</f>
        <v>0</v>
      </c>
    </row>
    <row r="15" spans="1:26" s="26" customFormat="1" ht="21.75" customHeight="1">
      <c r="A15" s="19"/>
      <c r="B15" s="20">
        <v>3</v>
      </c>
      <c r="C15" s="21" t="s">
        <v>47</v>
      </c>
      <c r="D15" s="22"/>
      <c r="E15" s="22"/>
      <c r="F15" s="22"/>
      <c r="G15" s="23">
        <f>SUM(G17:G22)</f>
        <v>122902.49605346548</v>
      </c>
      <c r="H15" s="279">
        <f t="shared" si="1"/>
        <v>0.37595406296988237</v>
      </c>
      <c r="I15" s="3"/>
      <c r="J15" s="22"/>
      <c r="K15" s="24"/>
      <c r="L15" s="22"/>
      <c r="M15" s="24"/>
      <c r="N15" s="22"/>
      <c r="O15" s="24"/>
      <c r="P15" s="22"/>
      <c r="Q15" s="24"/>
      <c r="R15" s="22"/>
      <c r="S15" s="24"/>
      <c r="T15" s="22"/>
      <c r="U15" s="24"/>
      <c r="V15" s="22"/>
      <c r="W15" s="24"/>
      <c r="X15" s="22"/>
      <c r="Y15" s="24"/>
      <c r="Z15" s="25"/>
    </row>
    <row r="16" spans="1:26" s="26" customFormat="1" ht="21.75" customHeight="1">
      <c r="A16" s="19"/>
      <c r="B16" s="182" t="s">
        <v>37</v>
      </c>
      <c r="C16" s="178" t="s">
        <v>219</v>
      </c>
      <c r="D16" s="179"/>
      <c r="E16" s="179"/>
      <c r="F16" s="179"/>
      <c r="G16" s="180"/>
      <c r="H16" s="283"/>
      <c r="I16" s="3"/>
      <c r="J16" s="179"/>
      <c r="K16" s="181"/>
      <c r="L16" s="179"/>
      <c r="M16" s="181"/>
      <c r="N16" s="179"/>
      <c r="O16" s="181"/>
      <c r="P16" s="179"/>
      <c r="Q16" s="181"/>
      <c r="R16" s="179"/>
      <c r="S16" s="181"/>
      <c r="T16" s="179"/>
      <c r="U16" s="181"/>
      <c r="V16" s="179"/>
      <c r="W16" s="181"/>
      <c r="X16" s="179"/>
      <c r="Y16" s="181"/>
    </row>
    <row r="17" spans="1:26" ht="21.75" customHeight="1" outlineLevel="1">
      <c r="B17" s="29" t="s">
        <v>221</v>
      </c>
      <c r="C17" s="28" t="s">
        <v>49</v>
      </c>
      <c r="D17" s="27" t="s">
        <v>1</v>
      </c>
      <c r="E17" s="29">
        <v>1</v>
      </c>
      <c r="F17" s="30">
        <f>VLOOKUP('Cronograma Físico'!$B17,Composições!$C:$K,9,0)</f>
        <v>10215.684785479754</v>
      </c>
      <c r="G17" s="30">
        <f t="shared" si="0"/>
        <v>10215.684785479754</v>
      </c>
      <c r="H17" s="284">
        <f t="shared" si="1"/>
        <v>3.124939138298673E-2</v>
      </c>
      <c r="J17" s="31">
        <f>'Cronograma Físico-Financeiro'!J17</f>
        <v>10215.684785479754</v>
      </c>
      <c r="K17" s="290">
        <f>'Cronograma Físico-Financeiro'!K17</f>
        <v>1</v>
      </c>
      <c r="L17" s="291">
        <f>'Cronograma Físico-Financeiro'!L17</f>
        <v>0</v>
      </c>
      <c r="M17" s="290">
        <f>'Cronograma Físico-Financeiro'!M17</f>
        <v>0</v>
      </c>
      <c r="N17" s="291">
        <f>'Cronograma Físico-Financeiro'!N17</f>
        <v>0</v>
      </c>
      <c r="O17" s="290">
        <f>'Cronograma Físico-Financeiro'!O17</f>
        <v>0</v>
      </c>
      <c r="P17" s="291">
        <f>'Cronograma Físico-Financeiro'!P17</f>
        <v>0</v>
      </c>
      <c r="Q17" s="290">
        <f>'Cronograma Físico-Financeiro'!Q17</f>
        <v>0</v>
      </c>
      <c r="R17" s="291">
        <f>'Cronograma Físico-Financeiro'!R17</f>
        <v>0</v>
      </c>
      <c r="S17" s="290">
        <f>'Cronograma Físico-Financeiro'!S17</f>
        <v>0</v>
      </c>
      <c r="T17" s="291">
        <f>'Cronograma Físico-Financeiro'!T17</f>
        <v>0</v>
      </c>
      <c r="U17" s="290">
        <f>'Cronograma Físico-Financeiro'!U17</f>
        <v>0</v>
      </c>
      <c r="V17" s="291">
        <f>'Cronograma Físico-Financeiro'!V17</f>
        <v>0</v>
      </c>
      <c r="W17" s="290">
        <f>'Cronograma Físico-Financeiro'!W17</f>
        <v>0</v>
      </c>
      <c r="X17" s="291">
        <f>'Cronograma Físico-Financeiro'!X17</f>
        <v>0</v>
      </c>
      <c r="Y17" s="290">
        <f>'Cronograma Físico-Financeiro'!Y17</f>
        <v>0</v>
      </c>
    </row>
    <row r="18" spans="1:26" ht="21.75" customHeight="1" outlineLevel="1">
      <c r="B18" s="240" t="s">
        <v>222</v>
      </c>
      <c r="C18" s="241" t="s">
        <v>50</v>
      </c>
      <c r="D18" s="242" t="s">
        <v>1</v>
      </c>
      <c r="E18" s="243">
        <v>6</v>
      </c>
      <c r="F18" s="244">
        <f>VLOOKUP('Cronograma Físico'!$B18,Composições!$C:$K,9,0)</f>
        <v>12605.790354706383</v>
      </c>
      <c r="G18" s="244">
        <f t="shared" si="0"/>
        <v>75634.7421282383</v>
      </c>
      <c r="H18" s="32">
        <f t="shared" si="1"/>
        <v>0.23136380071907198</v>
      </c>
      <c r="J18" s="31">
        <f>'Cronograma Físico-Financeiro'!J18</f>
        <v>0</v>
      </c>
      <c r="K18" s="290">
        <f>'Cronograma Físico-Financeiro'!K18</f>
        <v>0</v>
      </c>
      <c r="L18" s="291">
        <f>'Cronograma Físico-Financeiro'!L18</f>
        <v>12605.790354706383</v>
      </c>
      <c r="M18" s="290">
        <f>'Cronograma Físico-Financeiro'!M18</f>
        <v>0.16666666666666666</v>
      </c>
      <c r="N18" s="291">
        <f>'Cronograma Físico-Financeiro'!N18</f>
        <v>12605.790354706383</v>
      </c>
      <c r="O18" s="290">
        <f>'Cronograma Físico-Financeiro'!O18</f>
        <v>0.16666666666666666</v>
      </c>
      <c r="P18" s="291">
        <f>'Cronograma Físico-Financeiro'!P18</f>
        <v>12605.790354706383</v>
      </c>
      <c r="Q18" s="290">
        <f>'Cronograma Físico-Financeiro'!Q18</f>
        <v>0.16666666666666666</v>
      </c>
      <c r="R18" s="291">
        <f>'Cronograma Físico-Financeiro'!R18</f>
        <v>12605.790354706383</v>
      </c>
      <c r="S18" s="290">
        <f>'Cronograma Físico-Financeiro'!S18</f>
        <v>0.16666666666666666</v>
      </c>
      <c r="T18" s="291">
        <f>'Cronograma Físico-Financeiro'!T18</f>
        <v>12605.790354706383</v>
      </c>
      <c r="U18" s="290">
        <f>'Cronograma Físico-Financeiro'!U18</f>
        <v>0.16666666666666666</v>
      </c>
      <c r="V18" s="291">
        <f>'Cronograma Físico-Financeiro'!V18</f>
        <v>12605.790354706383</v>
      </c>
      <c r="W18" s="290">
        <f>'Cronograma Físico-Financeiro'!W18</f>
        <v>0.16666666666666666</v>
      </c>
      <c r="X18" s="291">
        <f>'Cronograma Físico-Financeiro'!X18</f>
        <v>0</v>
      </c>
      <c r="Y18" s="290">
        <f>'Cronograma Físico-Financeiro'!Y18</f>
        <v>0</v>
      </c>
    </row>
    <row r="19" spans="1:26" ht="21.75" customHeight="1" outlineLevel="1">
      <c r="B19" s="214" t="s">
        <v>223</v>
      </c>
      <c r="C19" s="28" t="s">
        <v>145</v>
      </c>
      <c r="D19" s="27" t="s">
        <v>1</v>
      </c>
      <c r="E19" s="29">
        <v>1</v>
      </c>
      <c r="F19" s="30">
        <f>VLOOKUP('Cronograma Físico'!$B19,Composições!$C:$K,9,0)</f>
        <v>17753.094714773189</v>
      </c>
      <c r="G19" s="30">
        <f t="shared" si="0"/>
        <v>17753.094714773189</v>
      </c>
      <c r="H19" s="284">
        <f t="shared" si="1"/>
        <v>5.4306041802475905E-2</v>
      </c>
      <c r="J19" s="31">
        <f>'Cronograma Físico-Financeiro'!J19</f>
        <v>0</v>
      </c>
      <c r="K19" s="290">
        <f>'Cronograma Físico-Financeiro'!K19</f>
        <v>0</v>
      </c>
      <c r="L19" s="291">
        <f>'Cronograma Físico-Financeiro'!L19</f>
        <v>0</v>
      </c>
      <c r="M19" s="290">
        <f>'Cronograma Físico-Financeiro'!M19</f>
        <v>0</v>
      </c>
      <c r="N19" s="291">
        <f>'Cronograma Físico-Financeiro'!N19</f>
        <v>0</v>
      </c>
      <c r="O19" s="290">
        <f>'Cronograma Físico-Financeiro'!O19</f>
        <v>0</v>
      </c>
      <c r="P19" s="291">
        <f>'Cronograma Físico-Financeiro'!P19</f>
        <v>5325.9284144319563</v>
      </c>
      <c r="Q19" s="290">
        <f>'Cronograma Físico-Financeiro'!Q19</f>
        <v>0.3</v>
      </c>
      <c r="R19" s="291">
        <f>'Cronograma Físico-Financeiro'!R19</f>
        <v>0</v>
      </c>
      <c r="S19" s="290">
        <f>'Cronograma Físico-Financeiro'!S19</f>
        <v>0</v>
      </c>
      <c r="T19" s="291">
        <f>'Cronograma Físico-Financeiro'!T19</f>
        <v>0</v>
      </c>
      <c r="U19" s="290">
        <f>'Cronograma Físico-Financeiro'!U19</f>
        <v>0</v>
      </c>
      <c r="V19" s="291">
        <f>'Cronograma Físico-Financeiro'!V19</f>
        <v>0</v>
      </c>
      <c r="W19" s="290">
        <f>'Cronograma Físico-Financeiro'!W19</f>
        <v>0</v>
      </c>
      <c r="X19" s="291">
        <f>'Cronograma Físico-Financeiro'!X19</f>
        <v>12427.166300341232</v>
      </c>
      <c r="Y19" s="290">
        <f>'Cronograma Físico-Financeiro'!Y19</f>
        <v>0.7</v>
      </c>
    </row>
    <row r="20" spans="1:26" ht="21.75" customHeight="1" outlineLevel="1">
      <c r="B20" s="182" t="s">
        <v>38</v>
      </c>
      <c r="C20" s="178" t="s">
        <v>220</v>
      </c>
      <c r="D20" s="179"/>
      <c r="E20" s="179"/>
      <c r="F20" s="179"/>
      <c r="G20" s="180"/>
      <c r="H20" s="283"/>
      <c r="J20" s="179"/>
      <c r="K20" s="181"/>
      <c r="L20" s="179"/>
      <c r="M20" s="181"/>
      <c r="N20" s="179"/>
      <c r="O20" s="181"/>
      <c r="P20" s="179"/>
      <c r="Q20" s="181"/>
      <c r="R20" s="179"/>
      <c r="S20" s="181"/>
      <c r="T20" s="179"/>
      <c r="U20" s="181"/>
      <c r="V20" s="179"/>
      <c r="W20" s="181"/>
      <c r="X20" s="179"/>
      <c r="Y20" s="181"/>
    </row>
    <row r="21" spans="1:26" ht="21.75" customHeight="1" outlineLevel="1">
      <c r="B21" s="35" t="s">
        <v>224</v>
      </c>
      <c r="C21" s="28" t="s">
        <v>225</v>
      </c>
      <c r="D21" s="27" t="s">
        <v>1</v>
      </c>
      <c r="E21" s="29">
        <v>1</v>
      </c>
      <c r="F21" s="30">
        <f>VLOOKUP('Cronograma Físico'!$B21,Composições!$C:$K,9,0)</f>
        <v>7321.8724297700182</v>
      </c>
      <c r="G21" s="30">
        <f t="shared" ref="G21:G22" si="3">F21*E21</f>
        <v>7321.8724297700182</v>
      </c>
      <c r="H21" s="284">
        <f t="shared" si="1"/>
        <v>2.2397329402665013E-2</v>
      </c>
      <c r="J21" s="31">
        <f>'Cronograma Físico-Financeiro'!J21</f>
        <v>7321.8724297700182</v>
      </c>
      <c r="K21" s="290">
        <f>'Cronograma Físico-Financeiro'!K21</f>
        <v>1</v>
      </c>
      <c r="L21" s="291">
        <f>'Cronograma Físico-Financeiro'!L21</f>
        <v>0</v>
      </c>
      <c r="M21" s="290">
        <f>'Cronograma Físico-Financeiro'!M21</f>
        <v>0</v>
      </c>
      <c r="N21" s="291">
        <f>'Cronograma Físico-Financeiro'!N21</f>
        <v>0</v>
      </c>
      <c r="O21" s="290">
        <f>'Cronograma Físico-Financeiro'!O21</f>
        <v>0</v>
      </c>
      <c r="P21" s="291">
        <f>'Cronograma Físico-Financeiro'!P21</f>
        <v>0</v>
      </c>
      <c r="Q21" s="290">
        <f>'Cronograma Físico-Financeiro'!Q21</f>
        <v>0</v>
      </c>
      <c r="R21" s="291">
        <f>'Cronograma Físico-Financeiro'!R21</f>
        <v>0</v>
      </c>
      <c r="S21" s="290">
        <f>'Cronograma Físico-Financeiro'!S21</f>
        <v>0</v>
      </c>
      <c r="T21" s="291">
        <f>'Cronograma Físico-Financeiro'!T21</f>
        <v>0</v>
      </c>
      <c r="U21" s="290">
        <f>'Cronograma Físico-Financeiro'!U21</f>
        <v>0</v>
      </c>
      <c r="V21" s="291">
        <f>'Cronograma Físico-Financeiro'!V21</f>
        <v>0</v>
      </c>
      <c r="W21" s="290">
        <f>'Cronograma Físico-Financeiro'!W21</f>
        <v>0</v>
      </c>
      <c r="X21" s="291">
        <f>'Cronograma Físico-Financeiro'!X21</f>
        <v>0</v>
      </c>
      <c r="Y21" s="290">
        <f>'Cronograma Físico-Financeiro'!Y21</f>
        <v>0</v>
      </c>
    </row>
    <row r="22" spans="1:26" ht="21.75" customHeight="1" outlineLevel="1">
      <c r="B22" s="35" t="s">
        <v>236</v>
      </c>
      <c r="C22" s="28" t="s">
        <v>145</v>
      </c>
      <c r="D22" s="27" t="s">
        <v>1</v>
      </c>
      <c r="E22" s="29">
        <v>1</v>
      </c>
      <c r="F22" s="30">
        <f>VLOOKUP('Cronograma Físico'!$B22,Composições!$C:$K,9,0)</f>
        <v>11977.101995204208</v>
      </c>
      <c r="G22" s="30">
        <f t="shared" si="3"/>
        <v>11977.101995204208</v>
      </c>
      <c r="H22" s="284">
        <f t="shared" si="1"/>
        <v>3.6637499662682725E-2</v>
      </c>
      <c r="J22" s="31">
        <f>'Cronograma Físico-Financeiro'!J22</f>
        <v>0</v>
      </c>
      <c r="K22" s="290">
        <f>'Cronograma Físico-Financeiro'!K22</f>
        <v>0</v>
      </c>
      <c r="L22" s="291">
        <f>'Cronograma Físico-Financeiro'!L22</f>
        <v>11977.101995204208</v>
      </c>
      <c r="M22" s="290">
        <f>'Cronograma Físico-Financeiro'!M22</f>
        <v>1</v>
      </c>
      <c r="N22" s="291">
        <f>'Cronograma Físico-Financeiro'!N22</f>
        <v>0</v>
      </c>
      <c r="O22" s="290">
        <f>'Cronograma Físico-Financeiro'!O22</f>
        <v>0</v>
      </c>
      <c r="P22" s="291">
        <f>'Cronograma Físico-Financeiro'!P22</f>
        <v>0</v>
      </c>
      <c r="Q22" s="290">
        <f>'Cronograma Físico-Financeiro'!Q22</f>
        <v>0</v>
      </c>
      <c r="R22" s="291">
        <f>'Cronograma Físico-Financeiro'!R22</f>
        <v>0</v>
      </c>
      <c r="S22" s="290">
        <f>'Cronograma Físico-Financeiro'!S22</f>
        <v>0</v>
      </c>
      <c r="T22" s="291">
        <f>'Cronograma Físico-Financeiro'!T22</f>
        <v>0</v>
      </c>
      <c r="U22" s="290">
        <f>'Cronograma Físico-Financeiro'!U22</f>
        <v>0</v>
      </c>
      <c r="V22" s="291">
        <f>'Cronograma Físico-Financeiro'!V22</f>
        <v>0</v>
      </c>
      <c r="W22" s="290">
        <f>'Cronograma Físico-Financeiro'!W22</f>
        <v>0</v>
      </c>
      <c r="X22" s="291">
        <f>'Cronograma Físico-Financeiro'!X22</f>
        <v>0</v>
      </c>
      <c r="Y22" s="290">
        <f>'Cronograma Físico-Financeiro'!Y22</f>
        <v>0</v>
      </c>
    </row>
    <row r="23" spans="1:26" s="26" customFormat="1" ht="21.75" customHeight="1">
      <c r="A23" s="19"/>
      <c r="B23" s="20">
        <v>4</v>
      </c>
      <c r="C23" s="21" t="s">
        <v>39</v>
      </c>
      <c r="D23" s="22"/>
      <c r="E23" s="22"/>
      <c r="F23" s="22"/>
      <c r="G23" s="23">
        <f>SUM(G25:G33)</f>
        <v>149094.50748876412</v>
      </c>
      <c r="H23" s="279">
        <f t="shared" si="1"/>
        <v>0.45607443019310356</v>
      </c>
      <c r="I23" s="3"/>
      <c r="J23" s="22"/>
      <c r="K23" s="24"/>
      <c r="L23" s="22"/>
      <c r="M23" s="24"/>
      <c r="N23" s="22"/>
      <c r="O23" s="24"/>
      <c r="P23" s="22"/>
      <c r="Q23" s="24"/>
      <c r="R23" s="22"/>
      <c r="S23" s="24"/>
      <c r="T23" s="22"/>
      <c r="U23" s="24"/>
      <c r="V23" s="22"/>
      <c r="W23" s="24"/>
      <c r="X23" s="22"/>
      <c r="Y23" s="24"/>
      <c r="Z23" s="25"/>
    </row>
    <row r="24" spans="1:26" s="26" customFormat="1" ht="21.75" customHeight="1">
      <c r="A24" s="19"/>
      <c r="B24" s="182" t="s">
        <v>52</v>
      </c>
      <c r="C24" s="178" t="s">
        <v>219</v>
      </c>
      <c r="D24" s="179"/>
      <c r="E24" s="179"/>
      <c r="F24" s="179"/>
      <c r="G24" s="180"/>
      <c r="H24" s="283"/>
      <c r="I24" s="3"/>
      <c r="J24" s="179"/>
      <c r="K24" s="181"/>
      <c r="L24" s="179"/>
      <c r="M24" s="181"/>
      <c r="N24" s="179"/>
      <c r="O24" s="181"/>
      <c r="P24" s="179"/>
      <c r="Q24" s="181"/>
      <c r="R24" s="179"/>
      <c r="S24" s="181"/>
      <c r="T24" s="179"/>
      <c r="U24" s="181"/>
      <c r="V24" s="179"/>
      <c r="W24" s="181"/>
      <c r="X24" s="179"/>
      <c r="Y24" s="181"/>
    </row>
    <row r="25" spans="1:26" ht="21.75" customHeight="1" outlineLevel="1">
      <c r="B25" s="27" t="s">
        <v>228</v>
      </c>
      <c r="C25" s="28" t="s">
        <v>46</v>
      </c>
      <c r="D25" s="27" t="s">
        <v>1</v>
      </c>
      <c r="E25" s="217">
        <v>1</v>
      </c>
      <c r="F25" s="30">
        <f>VLOOKUP('Cronograma Físico'!$B25,Composições!$C:$K,9,0)</f>
        <v>53393.213678183281</v>
      </c>
      <c r="G25" s="30">
        <f t="shared" si="0"/>
        <v>53393.213678183281</v>
      </c>
      <c r="H25" s="284">
        <f t="shared" si="1"/>
        <v>0.16332781075983765</v>
      </c>
      <c r="J25" s="31">
        <f>'Cronograma Físico-Financeiro'!J25</f>
        <v>0</v>
      </c>
      <c r="K25" s="290">
        <f>'Cronograma Físico-Financeiro'!K25</f>
        <v>0</v>
      </c>
      <c r="L25" s="291">
        <f>'Cronograma Físico-Financeiro'!L25</f>
        <v>0</v>
      </c>
      <c r="M25" s="290">
        <f>'Cronograma Físico-Financeiro'!M25</f>
        <v>0</v>
      </c>
      <c r="N25" s="291">
        <f>'Cronograma Físico-Financeiro'!N25</f>
        <v>0</v>
      </c>
      <c r="O25" s="290">
        <f>'Cronograma Físico-Financeiro'!O25</f>
        <v>0</v>
      </c>
      <c r="P25" s="291">
        <f>'Cronograma Físico-Financeiro'!P25</f>
        <v>16017.964103454984</v>
      </c>
      <c r="Q25" s="290">
        <f>'Cronograma Físico-Financeiro'!Q25</f>
        <v>0.3</v>
      </c>
      <c r="R25" s="291">
        <f>'Cronograma Físico-Financeiro'!R25</f>
        <v>10678.642735636657</v>
      </c>
      <c r="S25" s="290">
        <f>'Cronograma Físico-Financeiro'!S25</f>
        <v>0.2</v>
      </c>
      <c r="T25" s="291">
        <f>'Cronograma Físico-Financeiro'!T25</f>
        <v>0</v>
      </c>
      <c r="U25" s="290">
        <f>'Cronograma Físico-Financeiro'!U25</f>
        <v>0</v>
      </c>
      <c r="V25" s="291">
        <f>'Cronograma Físico-Financeiro'!V25</f>
        <v>0</v>
      </c>
      <c r="W25" s="290">
        <f>'Cronograma Físico-Financeiro'!W25</f>
        <v>0</v>
      </c>
      <c r="X25" s="291">
        <f>'Cronograma Físico-Financeiro'!X25</f>
        <v>26696.606839091641</v>
      </c>
      <c r="Y25" s="290">
        <f>'Cronograma Físico-Financeiro'!Y25</f>
        <v>0.5</v>
      </c>
    </row>
    <row r="26" spans="1:26" ht="21.75" customHeight="1" outlineLevel="1">
      <c r="B26" s="27" t="s">
        <v>229</v>
      </c>
      <c r="C26" s="28" t="s">
        <v>40</v>
      </c>
      <c r="D26" s="27" t="s">
        <v>1</v>
      </c>
      <c r="E26" s="217">
        <v>1</v>
      </c>
      <c r="F26" s="30">
        <f>VLOOKUP('Cronograma Físico'!$B26,Composições!$C:$K,9,0)</f>
        <v>15625.522135703563</v>
      </c>
      <c r="G26" s="30">
        <f t="shared" si="0"/>
        <v>15625.522135703563</v>
      </c>
      <c r="H26" s="284">
        <f t="shared" si="1"/>
        <v>4.7797878168300598E-2</v>
      </c>
      <c r="J26" s="31">
        <f>'Cronograma Físico-Financeiro'!J26</f>
        <v>0</v>
      </c>
      <c r="K26" s="290">
        <f>'Cronograma Físico-Financeiro'!K26</f>
        <v>0</v>
      </c>
      <c r="L26" s="291">
        <f>'Cronograma Físico-Financeiro'!L26</f>
        <v>6250.2088542814254</v>
      </c>
      <c r="M26" s="290">
        <f>'Cronograma Físico-Financeiro'!M26</f>
        <v>0.4</v>
      </c>
      <c r="N26" s="291">
        <f>'Cronograma Físico-Financeiro'!N26</f>
        <v>9375.3132814221372</v>
      </c>
      <c r="O26" s="290">
        <f>'Cronograma Físico-Financeiro'!O26</f>
        <v>0.6</v>
      </c>
      <c r="P26" s="291">
        <f>'Cronograma Físico-Financeiro'!P26</f>
        <v>0</v>
      </c>
      <c r="Q26" s="290">
        <f>'Cronograma Físico-Financeiro'!Q26</f>
        <v>0</v>
      </c>
      <c r="R26" s="291">
        <f>'Cronograma Físico-Financeiro'!R26</f>
        <v>0</v>
      </c>
      <c r="S26" s="290">
        <f>'Cronograma Físico-Financeiro'!S26</f>
        <v>0</v>
      </c>
      <c r="T26" s="291">
        <f>'Cronograma Físico-Financeiro'!T26</f>
        <v>0</v>
      </c>
      <c r="U26" s="290">
        <f>'Cronograma Físico-Financeiro'!U26</f>
        <v>0</v>
      </c>
      <c r="V26" s="291">
        <f>'Cronograma Físico-Financeiro'!V26</f>
        <v>0</v>
      </c>
      <c r="W26" s="290">
        <f>'Cronograma Físico-Financeiro'!W26</f>
        <v>0</v>
      </c>
      <c r="X26" s="291">
        <f>'Cronograma Físico-Financeiro'!X26</f>
        <v>0</v>
      </c>
      <c r="Y26" s="290">
        <f>'Cronograma Físico-Financeiro'!Y26</f>
        <v>0</v>
      </c>
    </row>
    <row r="27" spans="1:26" ht="21.75" customHeight="1" outlineLevel="1">
      <c r="B27" s="27" t="s">
        <v>230</v>
      </c>
      <c r="C27" s="28" t="s">
        <v>41</v>
      </c>
      <c r="D27" s="27" t="s">
        <v>1</v>
      </c>
      <c r="E27" s="217">
        <v>1</v>
      </c>
      <c r="F27" s="30">
        <f>VLOOKUP('Cronograma Físico'!$B27,Composições!$C:$K,9,0)</f>
        <v>15625.522135703563</v>
      </c>
      <c r="G27" s="30">
        <f t="shared" si="0"/>
        <v>15625.522135703563</v>
      </c>
      <c r="H27" s="284">
        <f t="shared" si="1"/>
        <v>4.7797878168300598E-2</v>
      </c>
      <c r="J27" s="31">
        <f>'Cronograma Físico-Financeiro'!J27</f>
        <v>0</v>
      </c>
      <c r="K27" s="290">
        <f>'Cronograma Físico-Financeiro'!K27</f>
        <v>0</v>
      </c>
      <c r="L27" s="291">
        <f>'Cronograma Físico-Financeiro'!L27</f>
        <v>6250.2088542814254</v>
      </c>
      <c r="M27" s="290">
        <f>'Cronograma Físico-Financeiro'!M27</f>
        <v>0.4</v>
      </c>
      <c r="N27" s="291">
        <f>'Cronograma Físico-Financeiro'!N27</f>
        <v>9375.3132814221372</v>
      </c>
      <c r="O27" s="290">
        <f>'Cronograma Físico-Financeiro'!O27</f>
        <v>0.6</v>
      </c>
      <c r="P27" s="291">
        <f>'Cronograma Físico-Financeiro'!P27</f>
        <v>0</v>
      </c>
      <c r="Q27" s="290">
        <f>'Cronograma Físico-Financeiro'!Q27</f>
        <v>0</v>
      </c>
      <c r="R27" s="291">
        <f>'Cronograma Físico-Financeiro'!R27</f>
        <v>0</v>
      </c>
      <c r="S27" s="290">
        <f>'Cronograma Físico-Financeiro'!S27</f>
        <v>0</v>
      </c>
      <c r="T27" s="291">
        <f>'Cronograma Físico-Financeiro'!T27</f>
        <v>0</v>
      </c>
      <c r="U27" s="290">
        <f>'Cronograma Físico-Financeiro'!U27</f>
        <v>0</v>
      </c>
      <c r="V27" s="291">
        <f>'Cronograma Físico-Financeiro'!V27</f>
        <v>0</v>
      </c>
      <c r="W27" s="290">
        <f>'Cronograma Físico-Financeiro'!W27</f>
        <v>0</v>
      </c>
      <c r="X27" s="291">
        <f>'Cronograma Físico-Financeiro'!X27</f>
        <v>0</v>
      </c>
      <c r="Y27" s="290">
        <f>'Cronograma Físico-Financeiro'!Y27</f>
        <v>0</v>
      </c>
    </row>
    <row r="28" spans="1:26" ht="21.75" customHeight="1" outlineLevel="1">
      <c r="B28" s="27" t="s">
        <v>231</v>
      </c>
      <c r="C28" s="28" t="s">
        <v>51</v>
      </c>
      <c r="D28" s="27" t="s">
        <v>1</v>
      </c>
      <c r="E28" s="217">
        <v>1</v>
      </c>
      <c r="F28" s="30">
        <f>VLOOKUP('Cronograma Físico'!$B28,Composições!$C:$K,9,0)</f>
        <v>5616.1721307211983</v>
      </c>
      <c r="G28" s="30">
        <f t="shared" si="0"/>
        <v>5616.1721307211983</v>
      </c>
      <c r="H28" s="284">
        <f t="shared" si="1"/>
        <v>1.7179657034502679E-2</v>
      </c>
      <c r="J28" s="31">
        <f>'Cronograma Físico-Financeiro'!J28</f>
        <v>0</v>
      </c>
      <c r="K28" s="290">
        <f>'Cronograma Físico-Financeiro'!K28</f>
        <v>0</v>
      </c>
      <c r="L28" s="291">
        <f>'Cronograma Físico-Financeiro'!L28</f>
        <v>2246.4688522884794</v>
      </c>
      <c r="M28" s="290">
        <f>'Cronograma Físico-Financeiro'!M28</f>
        <v>0.4</v>
      </c>
      <c r="N28" s="291">
        <f>'Cronograma Físico-Financeiro'!N28</f>
        <v>3369.7032784327189</v>
      </c>
      <c r="O28" s="290">
        <f>'Cronograma Físico-Financeiro'!O28</f>
        <v>0.6</v>
      </c>
      <c r="P28" s="291">
        <f>'Cronograma Físico-Financeiro'!P28</f>
        <v>0</v>
      </c>
      <c r="Q28" s="290">
        <f>'Cronograma Físico-Financeiro'!Q28</f>
        <v>0</v>
      </c>
      <c r="R28" s="291">
        <f>'Cronograma Físico-Financeiro'!R28</f>
        <v>0</v>
      </c>
      <c r="S28" s="290">
        <f>'Cronograma Físico-Financeiro'!S28</f>
        <v>0</v>
      </c>
      <c r="T28" s="291">
        <f>'Cronograma Físico-Financeiro'!T28</f>
        <v>0</v>
      </c>
      <c r="U28" s="290">
        <f>'Cronograma Físico-Financeiro'!U28</f>
        <v>0</v>
      </c>
      <c r="V28" s="291">
        <f>'Cronograma Físico-Financeiro'!V28</f>
        <v>0</v>
      </c>
      <c r="W28" s="290">
        <f>'Cronograma Físico-Financeiro'!W28</f>
        <v>0</v>
      </c>
      <c r="X28" s="291">
        <f>'Cronograma Físico-Financeiro'!X28</f>
        <v>0</v>
      </c>
      <c r="Y28" s="290">
        <f>'Cronograma Físico-Financeiro'!Y28</f>
        <v>0</v>
      </c>
    </row>
    <row r="29" spans="1:26" ht="21.75" customHeight="1" outlineLevel="1">
      <c r="B29" s="27" t="s">
        <v>232</v>
      </c>
      <c r="C29" s="28" t="s">
        <v>42</v>
      </c>
      <c r="D29" s="27" t="s">
        <v>1</v>
      </c>
      <c r="E29" s="217">
        <v>1</v>
      </c>
      <c r="F29" s="30">
        <f>VLOOKUP('Cronograma Físico'!$B29,Composições!$C:$K,9,0)</f>
        <v>5616.1721307211983</v>
      </c>
      <c r="G29" s="30">
        <f t="shared" si="0"/>
        <v>5616.1721307211983</v>
      </c>
      <c r="H29" s="284">
        <f t="shared" si="1"/>
        <v>1.7179657034502679E-2</v>
      </c>
      <c r="J29" s="31">
        <f>'Cronograma Físico-Financeiro'!J29</f>
        <v>0</v>
      </c>
      <c r="K29" s="290">
        <f>'Cronograma Físico-Financeiro'!K29</f>
        <v>0</v>
      </c>
      <c r="L29" s="291">
        <f>'Cronograma Físico-Financeiro'!L29</f>
        <v>2246.4688522884794</v>
      </c>
      <c r="M29" s="290">
        <f>'Cronograma Físico-Financeiro'!M29</f>
        <v>0.4</v>
      </c>
      <c r="N29" s="291">
        <f>'Cronograma Físico-Financeiro'!N29</f>
        <v>3369.7032784327189</v>
      </c>
      <c r="O29" s="290">
        <f>'Cronograma Físico-Financeiro'!O29</f>
        <v>0.6</v>
      </c>
      <c r="P29" s="291">
        <f>'Cronograma Físico-Financeiro'!P29</f>
        <v>0</v>
      </c>
      <c r="Q29" s="290">
        <f>'Cronograma Físico-Financeiro'!Q29</f>
        <v>0</v>
      </c>
      <c r="R29" s="291">
        <f>'Cronograma Físico-Financeiro'!R29</f>
        <v>0</v>
      </c>
      <c r="S29" s="290">
        <f>'Cronograma Físico-Financeiro'!S29</f>
        <v>0</v>
      </c>
      <c r="T29" s="291">
        <f>'Cronograma Físico-Financeiro'!T29</f>
        <v>0</v>
      </c>
      <c r="U29" s="290">
        <f>'Cronograma Físico-Financeiro'!U29</f>
        <v>0</v>
      </c>
      <c r="V29" s="291">
        <f>'Cronograma Físico-Financeiro'!V29</f>
        <v>0</v>
      </c>
      <c r="W29" s="290">
        <f>'Cronograma Físico-Financeiro'!W29</f>
        <v>0</v>
      </c>
      <c r="X29" s="291">
        <f>'Cronograma Físico-Financeiro'!X29</f>
        <v>0</v>
      </c>
      <c r="Y29" s="290">
        <f>'Cronograma Físico-Financeiro'!Y29</f>
        <v>0</v>
      </c>
    </row>
    <row r="30" spans="1:26" ht="21.75" customHeight="1" outlineLevel="1">
      <c r="B30" s="27" t="s">
        <v>233</v>
      </c>
      <c r="C30" s="28" t="s">
        <v>43</v>
      </c>
      <c r="D30" s="27" t="s">
        <v>1</v>
      </c>
      <c r="E30" s="217">
        <v>1</v>
      </c>
      <c r="F30" s="30">
        <f>VLOOKUP('Cronograma Físico'!$B30,Composições!$C:$K,9,0)</f>
        <v>19516.842701959173</v>
      </c>
      <c r="G30" s="30">
        <f t="shared" si="0"/>
        <v>19516.842701959173</v>
      </c>
      <c r="H30" s="284">
        <f t="shared" si="1"/>
        <v>5.9701279841816154E-2</v>
      </c>
      <c r="J30" s="31">
        <f>'Cronograma Físico-Financeiro'!J30</f>
        <v>0</v>
      </c>
      <c r="K30" s="290">
        <f>'Cronograma Físico-Financeiro'!K30</f>
        <v>0</v>
      </c>
      <c r="L30" s="291">
        <f>'Cronograma Físico-Financeiro'!L30</f>
        <v>0</v>
      </c>
      <c r="M30" s="290">
        <f>'Cronograma Físico-Financeiro'!M30</f>
        <v>0</v>
      </c>
      <c r="N30" s="291">
        <f>'Cronograma Físico-Financeiro'!N30</f>
        <v>9758.4213509795864</v>
      </c>
      <c r="O30" s="290">
        <f>'Cronograma Físico-Financeiro'!O30</f>
        <v>0.5</v>
      </c>
      <c r="P30" s="291">
        <f>'Cronograma Físico-Financeiro'!P30</f>
        <v>9758.4213509795864</v>
      </c>
      <c r="Q30" s="290">
        <f>'Cronograma Físico-Financeiro'!Q30</f>
        <v>0.5</v>
      </c>
      <c r="R30" s="291">
        <f>'Cronograma Físico-Financeiro'!R30</f>
        <v>0</v>
      </c>
      <c r="S30" s="290">
        <f>'Cronograma Físico-Financeiro'!S30</f>
        <v>0</v>
      </c>
      <c r="T30" s="291">
        <f>'Cronograma Físico-Financeiro'!T30</f>
        <v>0</v>
      </c>
      <c r="U30" s="290">
        <f>'Cronograma Físico-Financeiro'!U30</f>
        <v>0</v>
      </c>
      <c r="V30" s="291">
        <f>'Cronograma Físico-Financeiro'!V30</f>
        <v>0</v>
      </c>
      <c r="W30" s="290">
        <f>'Cronograma Físico-Financeiro'!W30</f>
        <v>0</v>
      </c>
      <c r="X30" s="291">
        <f>'Cronograma Físico-Financeiro'!X30</f>
        <v>0</v>
      </c>
      <c r="Y30" s="290">
        <f>'Cronograma Físico-Financeiro'!Y30</f>
        <v>0</v>
      </c>
    </row>
    <row r="31" spans="1:26" ht="21.75" customHeight="1" outlineLevel="1">
      <c r="B31" s="27" t="s">
        <v>234</v>
      </c>
      <c r="C31" s="28" t="s">
        <v>44</v>
      </c>
      <c r="D31" s="27" t="s">
        <v>1</v>
      </c>
      <c r="E31" s="217">
        <v>1</v>
      </c>
      <c r="F31" s="30">
        <f>VLOOKUP('Cronograma Físico'!$B31,Composições!$C:$K,9,0)</f>
        <v>4140.3777877593593</v>
      </c>
      <c r="G31" s="30">
        <f t="shared" si="0"/>
        <v>4140.3777877593593</v>
      </c>
      <c r="H31" s="284">
        <f t="shared" si="1"/>
        <v>1.2665258245538239E-2</v>
      </c>
      <c r="J31" s="31">
        <f>'Cronograma Físico-Financeiro'!J31</f>
        <v>0</v>
      </c>
      <c r="K31" s="290">
        <f>'Cronograma Físico-Financeiro'!K31</f>
        <v>0</v>
      </c>
      <c r="L31" s="291">
        <f>'Cronograma Físico-Financeiro'!L31</f>
        <v>1656.1511151037439</v>
      </c>
      <c r="M31" s="290">
        <f>'Cronograma Físico-Financeiro'!M31</f>
        <v>0.4</v>
      </c>
      <c r="N31" s="291">
        <f>'Cronograma Físico-Financeiro'!N31</f>
        <v>2484.2266726556154</v>
      </c>
      <c r="O31" s="290">
        <f>'Cronograma Físico-Financeiro'!O31</f>
        <v>0.6</v>
      </c>
      <c r="P31" s="291">
        <f>'Cronograma Físico-Financeiro'!P31</f>
        <v>0</v>
      </c>
      <c r="Q31" s="290">
        <f>'Cronograma Físico-Financeiro'!Q31</f>
        <v>0</v>
      </c>
      <c r="R31" s="291">
        <f>'Cronograma Físico-Financeiro'!R31</f>
        <v>0</v>
      </c>
      <c r="S31" s="290">
        <f>'Cronograma Físico-Financeiro'!S31</f>
        <v>0</v>
      </c>
      <c r="T31" s="291">
        <f>'Cronograma Físico-Financeiro'!T31</f>
        <v>0</v>
      </c>
      <c r="U31" s="290">
        <f>'Cronograma Físico-Financeiro'!U31</f>
        <v>0</v>
      </c>
      <c r="V31" s="291">
        <f>'Cronograma Físico-Financeiro'!V31</f>
        <v>0</v>
      </c>
      <c r="W31" s="290">
        <f>'Cronograma Físico-Financeiro'!W31</f>
        <v>0</v>
      </c>
      <c r="X31" s="291">
        <f>'Cronograma Físico-Financeiro'!X31</f>
        <v>0</v>
      </c>
      <c r="Y31" s="290">
        <f>'Cronograma Físico-Financeiro'!Y31</f>
        <v>0</v>
      </c>
    </row>
    <row r="32" spans="1:26" ht="21.75" customHeight="1" outlineLevel="1">
      <c r="B32" s="182" t="s">
        <v>60</v>
      </c>
      <c r="C32" s="178" t="s">
        <v>220</v>
      </c>
      <c r="D32" s="179"/>
      <c r="E32" s="179"/>
      <c r="F32" s="179"/>
      <c r="G32" s="180"/>
      <c r="H32" s="283"/>
      <c r="J32" s="179"/>
      <c r="K32" s="181"/>
      <c r="L32" s="179"/>
      <c r="M32" s="181"/>
      <c r="N32" s="179"/>
      <c r="O32" s="181"/>
      <c r="P32" s="179"/>
      <c r="Q32" s="181"/>
      <c r="R32" s="179"/>
      <c r="S32" s="181"/>
      <c r="T32" s="179"/>
      <c r="U32" s="181"/>
      <c r="V32" s="179"/>
      <c r="W32" s="181"/>
      <c r="X32" s="179"/>
      <c r="Y32" s="181"/>
    </row>
    <row r="33" spans="1:26" ht="21.75" customHeight="1" outlineLevel="1">
      <c r="B33" s="35" t="s">
        <v>227</v>
      </c>
      <c r="C33" s="28" t="s">
        <v>235</v>
      </c>
      <c r="D33" s="27" t="s">
        <v>1</v>
      </c>
      <c r="E33" s="217">
        <v>1</v>
      </c>
      <c r="F33" s="30">
        <f>VLOOKUP('Cronograma Físico'!$B33,Composições!$C:$K,9,0)</f>
        <v>29560.684788012783</v>
      </c>
      <c r="G33" s="30">
        <f t="shared" ref="G33" si="4">F33*E33</f>
        <v>29560.684788012783</v>
      </c>
      <c r="H33" s="284">
        <f t="shared" si="1"/>
        <v>9.0425010940304945E-2</v>
      </c>
      <c r="J33" s="31">
        <f>'Cronograma Físico-Financeiro'!J33</f>
        <v>0</v>
      </c>
      <c r="K33" s="290">
        <f>'Cronograma Físico-Financeiro'!K33</f>
        <v>0</v>
      </c>
      <c r="L33" s="291">
        <f>'Cronograma Físico-Financeiro'!L33</f>
        <v>11824.273915205114</v>
      </c>
      <c r="M33" s="290">
        <f>'Cronograma Físico-Financeiro'!M33</f>
        <v>0.4</v>
      </c>
      <c r="N33" s="291">
        <f>'Cronograma Físico-Financeiro'!N33</f>
        <v>17736.410872807668</v>
      </c>
      <c r="O33" s="290">
        <f>'Cronograma Físico-Financeiro'!O33</f>
        <v>0.6</v>
      </c>
      <c r="P33" s="291">
        <f>'Cronograma Físico-Financeiro'!P33</f>
        <v>0</v>
      </c>
      <c r="Q33" s="290">
        <f>'Cronograma Físico-Financeiro'!Q33</f>
        <v>0</v>
      </c>
      <c r="R33" s="291">
        <f>'Cronograma Físico-Financeiro'!R33</f>
        <v>0</v>
      </c>
      <c r="S33" s="290">
        <f>'Cronograma Físico-Financeiro'!S33</f>
        <v>0</v>
      </c>
      <c r="T33" s="291">
        <f>'Cronograma Físico-Financeiro'!T33</f>
        <v>0</v>
      </c>
      <c r="U33" s="290">
        <f>'Cronograma Físico-Financeiro'!U33</f>
        <v>0</v>
      </c>
      <c r="V33" s="291">
        <f>'Cronograma Físico-Financeiro'!V33</f>
        <v>0</v>
      </c>
      <c r="W33" s="290">
        <f>'Cronograma Físico-Financeiro'!W33</f>
        <v>0</v>
      </c>
      <c r="X33" s="291">
        <f>'Cronograma Físico-Financeiro'!X33</f>
        <v>0</v>
      </c>
      <c r="Y33" s="290">
        <f>'Cronograma Físico-Financeiro'!Y33</f>
        <v>0</v>
      </c>
    </row>
    <row r="34" spans="1:26" s="26" customFormat="1" ht="21.75" customHeight="1">
      <c r="A34" s="19"/>
      <c r="B34" s="20">
        <v>5</v>
      </c>
      <c r="C34" s="21" t="s">
        <v>218</v>
      </c>
      <c r="D34" s="22"/>
      <c r="E34" s="22"/>
      <c r="F34" s="22"/>
      <c r="G34" s="23">
        <f>SUM(G35)</f>
        <v>7520.8030186382948</v>
      </c>
      <c r="H34" s="279">
        <f t="shared" si="1"/>
        <v>2.3005850511149947E-2</v>
      </c>
      <c r="I34" s="3"/>
      <c r="J34" s="22"/>
      <c r="K34" s="24"/>
      <c r="L34" s="22"/>
      <c r="M34" s="24"/>
      <c r="N34" s="22"/>
      <c r="O34" s="24"/>
      <c r="P34" s="22"/>
      <c r="Q34" s="24"/>
      <c r="R34" s="22"/>
      <c r="S34" s="24"/>
      <c r="T34" s="22"/>
      <c r="U34" s="24"/>
      <c r="V34" s="22"/>
      <c r="W34" s="24"/>
      <c r="X34" s="22"/>
      <c r="Y34" s="24"/>
      <c r="Z34" s="25"/>
    </row>
    <row r="35" spans="1:26" ht="21.75" customHeight="1" outlineLevel="1">
      <c r="B35" s="27" t="s">
        <v>55</v>
      </c>
      <c r="C35" s="28" t="s">
        <v>45</v>
      </c>
      <c r="D35" s="27" t="s">
        <v>1</v>
      </c>
      <c r="E35" s="217">
        <v>1</v>
      </c>
      <c r="F35" s="30">
        <f>VLOOKUP('Cronograma Físico'!$B35,Composições!$C:$K,9,0)</f>
        <v>7520.8030186382948</v>
      </c>
      <c r="G35" s="30">
        <f t="shared" si="0"/>
        <v>7520.8030186382948</v>
      </c>
      <c r="H35" s="284">
        <f t="shared" si="1"/>
        <v>2.3005850511149947E-2</v>
      </c>
      <c r="J35" s="31">
        <f>'Cronograma Físico-Financeiro'!J35</f>
        <v>0</v>
      </c>
      <c r="K35" s="290">
        <f>'Cronograma Físico-Financeiro'!K35</f>
        <v>0</v>
      </c>
      <c r="L35" s="291">
        <f>'Cronograma Físico-Financeiro'!L35</f>
        <v>0</v>
      </c>
      <c r="M35" s="290">
        <f>'Cronograma Físico-Financeiro'!M35</f>
        <v>0</v>
      </c>
      <c r="N35" s="291">
        <f>'Cronograma Físico-Financeiro'!N35</f>
        <v>0</v>
      </c>
      <c r="O35" s="290">
        <f>'Cronograma Físico-Financeiro'!O35</f>
        <v>0</v>
      </c>
      <c r="P35" s="291">
        <f>'Cronograma Físico-Financeiro'!P35</f>
        <v>0</v>
      </c>
      <c r="Q35" s="290">
        <f>'Cronograma Físico-Financeiro'!Q35</f>
        <v>0</v>
      </c>
      <c r="R35" s="291">
        <f>'Cronograma Físico-Financeiro'!R35</f>
        <v>7520.8030186382948</v>
      </c>
      <c r="S35" s="290">
        <f>'Cronograma Físico-Financeiro'!S35</f>
        <v>1</v>
      </c>
      <c r="T35" s="291">
        <f>'Cronograma Físico-Financeiro'!T35</f>
        <v>0</v>
      </c>
      <c r="U35" s="290">
        <f>'Cronograma Físico-Financeiro'!U35</f>
        <v>0</v>
      </c>
      <c r="V35" s="291">
        <f>'Cronograma Físico-Financeiro'!V35</f>
        <v>0</v>
      </c>
      <c r="W35" s="290">
        <f>'Cronograma Físico-Financeiro'!W35</f>
        <v>0</v>
      </c>
      <c r="X35" s="291">
        <f>'Cronograma Físico-Financeiro'!X35</f>
        <v>0</v>
      </c>
      <c r="Y35" s="290">
        <f>'Cronograma Físico-Financeiro'!Y35</f>
        <v>0</v>
      </c>
    </row>
    <row r="36" spans="1:26" s="26" customFormat="1" ht="21.75" customHeight="1">
      <c r="A36" s="19"/>
      <c r="B36" s="20">
        <v>6</v>
      </c>
      <c r="C36" s="21" t="s">
        <v>57</v>
      </c>
      <c r="D36" s="22"/>
      <c r="E36" s="22"/>
      <c r="F36" s="22"/>
      <c r="G36" s="23">
        <f>SUM(G37)</f>
        <v>6050.357720283032</v>
      </c>
      <c r="H36" s="279">
        <f t="shared" si="1"/>
        <v>1.8507814246279196E-2</v>
      </c>
      <c r="I36" s="3"/>
      <c r="J36" s="22"/>
      <c r="K36" s="24"/>
      <c r="L36" s="22"/>
      <c r="M36" s="24"/>
      <c r="N36" s="22"/>
      <c r="O36" s="24"/>
      <c r="P36" s="22"/>
      <c r="Q36" s="24"/>
      <c r="R36" s="22"/>
      <c r="S36" s="24"/>
      <c r="T36" s="22"/>
      <c r="U36" s="24"/>
      <c r="V36" s="22"/>
      <c r="W36" s="24"/>
      <c r="X36" s="22"/>
      <c r="Y36" s="24"/>
      <c r="Z36" s="25"/>
    </row>
    <row r="37" spans="1:26" ht="21.75" customHeight="1" outlineLevel="1">
      <c r="B37" s="27" t="s">
        <v>56</v>
      </c>
      <c r="C37" s="28" t="s">
        <v>162</v>
      </c>
      <c r="D37" s="27" t="s">
        <v>1</v>
      </c>
      <c r="E37" s="217">
        <v>1</v>
      </c>
      <c r="F37" s="30">
        <f>VLOOKUP('Cronograma Físico'!$B37,Composições!$C:$K,9,0)</f>
        <v>6050.357720283032</v>
      </c>
      <c r="G37" s="30">
        <f t="shared" ref="G37" si="5">F37*E37</f>
        <v>6050.357720283032</v>
      </c>
      <c r="H37" s="284">
        <f t="shared" si="1"/>
        <v>1.8507814246279196E-2</v>
      </c>
      <c r="J37" s="31">
        <f>'Cronograma Físico-Financeiro'!J37</f>
        <v>0</v>
      </c>
      <c r="K37" s="290">
        <f>'Cronograma Físico-Financeiro'!K37</f>
        <v>0</v>
      </c>
      <c r="L37" s="291">
        <f>'Cronograma Físico-Financeiro'!L37</f>
        <v>0</v>
      </c>
      <c r="M37" s="290">
        <f>'Cronograma Físico-Financeiro'!M37</f>
        <v>0</v>
      </c>
      <c r="N37" s="291">
        <f>'Cronograma Físico-Financeiro'!N37</f>
        <v>0</v>
      </c>
      <c r="O37" s="290">
        <f>'Cronograma Físico-Financeiro'!O37</f>
        <v>0</v>
      </c>
      <c r="P37" s="291">
        <f>'Cronograma Físico-Financeiro'!P37</f>
        <v>0</v>
      </c>
      <c r="Q37" s="290">
        <f>'Cronograma Físico-Financeiro'!Q37</f>
        <v>0</v>
      </c>
      <c r="R37" s="291">
        <f>'Cronograma Físico-Financeiro'!R37</f>
        <v>6050.357720283032</v>
      </c>
      <c r="S37" s="290">
        <f>'Cronograma Físico-Financeiro'!S37</f>
        <v>1</v>
      </c>
      <c r="T37" s="291">
        <f>'Cronograma Físico-Financeiro'!T37</f>
        <v>0</v>
      </c>
      <c r="U37" s="290">
        <f>'Cronograma Físico-Financeiro'!U37</f>
        <v>0</v>
      </c>
      <c r="V37" s="291">
        <f>'Cronograma Físico-Financeiro'!V37</f>
        <v>0</v>
      </c>
      <c r="W37" s="290">
        <f>'Cronograma Físico-Financeiro'!W37</f>
        <v>0</v>
      </c>
      <c r="X37" s="291">
        <f>'Cronograma Físico-Financeiro'!X37</f>
        <v>0</v>
      </c>
      <c r="Y37" s="290">
        <f>'Cronograma Físico-Financeiro'!Y37</f>
        <v>0</v>
      </c>
    </row>
    <row r="38" spans="1:26" s="26" customFormat="1" ht="21.75" customHeight="1">
      <c r="A38" s="19"/>
      <c r="B38" s="20"/>
      <c r="C38" s="21"/>
      <c r="D38" s="22"/>
      <c r="E38" s="22"/>
      <c r="F38" s="22"/>
      <c r="G38" s="23"/>
      <c r="H38" s="23"/>
      <c r="I38" s="3"/>
      <c r="J38" s="22"/>
      <c r="K38" s="24"/>
      <c r="L38" s="22"/>
      <c r="M38" s="24"/>
      <c r="N38" s="22"/>
      <c r="O38" s="24"/>
      <c r="P38" s="22"/>
      <c r="Q38" s="24"/>
      <c r="R38" s="22"/>
      <c r="S38" s="24"/>
      <c r="T38" s="22"/>
      <c r="U38" s="24"/>
      <c r="V38" s="22"/>
      <c r="W38" s="24"/>
      <c r="X38" s="22"/>
      <c r="Y38" s="24"/>
      <c r="Z38" s="25"/>
    </row>
    <row r="39" spans="1:26" ht="21.75" customHeight="1" outlineLevel="1">
      <c r="B39" s="27"/>
      <c r="C39" s="28"/>
      <c r="D39" s="27"/>
      <c r="E39" s="217"/>
      <c r="F39" s="30"/>
      <c r="G39" s="30"/>
      <c r="H39" s="30"/>
      <c r="J39" s="31">
        <f>'Cronograma Físico-Financeiro'!J39</f>
        <v>0</v>
      </c>
      <c r="K39" s="290">
        <f>'Cronograma Físico-Financeiro'!K39</f>
        <v>0</v>
      </c>
      <c r="L39" s="291">
        <f>'Cronograma Físico-Financeiro'!L39</f>
        <v>0</v>
      </c>
      <c r="M39" s="290">
        <f>'Cronograma Físico-Financeiro'!M39</f>
        <v>0</v>
      </c>
      <c r="N39" s="291">
        <f>'Cronograma Físico-Financeiro'!N39</f>
        <v>0</v>
      </c>
      <c r="O39" s="290">
        <f>'Cronograma Físico-Financeiro'!O39</f>
        <v>0</v>
      </c>
      <c r="P39" s="291">
        <f>'Cronograma Físico-Financeiro'!P39</f>
        <v>0</v>
      </c>
      <c r="Q39" s="290">
        <f>'Cronograma Físico-Financeiro'!Q39</f>
        <v>0</v>
      </c>
      <c r="R39" s="291">
        <f>'Cronograma Físico-Financeiro'!R39</f>
        <v>0</v>
      </c>
      <c r="S39" s="290">
        <f>'Cronograma Físico-Financeiro'!S39</f>
        <v>0</v>
      </c>
      <c r="T39" s="291">
        <f>'Cronograma Físico-Financeiro'!T39</f>
        <v>0</v>
      </c>
      <c r="U39" s="290">
        <f>'Cronograma Físico-Financeiro'!U39</f>
        <v>0</v>
      </c>
      <c r="V39" s="291">
        <f>'Cronograma Físico-Financeiro'!V39</f>
        <v>0</v>
      </c>
      <c r="W39" s="290">
        <f>'Cronograma Físico-Financeiro'!W39</f>
        <v>0</v>
      </c>
      <c r="X39" s="291">
        <f>'Cronograma Físico-Financeiro'!X39</f>
        <v>0</v>
      </c>
      <c r="Y39" s="290">
        <f>'Cronograma Físico-Financeiro'!Y39</f>
        <v>0</v>
      </c>
    </row>
    <row r="40" spans="1:26" s="34" customFormat="1" ht="21.75" hidden="1" customHeight="1">
      <c r="B40" s="245"/>
      <c r="C40" s="246" t="s">
        <v>880</v>
      </c>
      <c r="D40" s="247"/>
      <c r="E40" s="248"/>
      <c r="F40" s="249"/>
      <c r="G40" s="249">
        <f>G5+G7+G15+G23+G34+G36+G38</f>
        <v>326908.27991746209</v>
      </c>
      <c r="H40" s="248">
        <f>G40/$G$40</f>
        <v>1</v>
      </c>
      <c r="J40" s="249">
        <f>SUM(J6:J37)</f>
        <v>44024.34457058226</v>
      </c>
      <c r="K40" s="250">
        <f>J40/$G$40</f>
        <v>0.13466879634158407</v>
      </c>
      <c r="L40" s="249">
        <f>SUM(L6:L37)</f>
        <v>62483.336933848579</v>
      </c>
      <c r="M40" s="250">
        <f t="shared" ref="M40" si="6">L40/$G$40</f>
        <v>0.19113415221426755</v>
      </c>
      <c r="N40" s="249">
        <f>SUM(N6:N37)</f>
        <v>75501.546511348279</v>
      </c>
      <c r="O40" s="250">
        <f t="shared" ref="O40" si="7">N40/$G$40</f>
        <v>0.23095636039078279</v>
      </c>
      <c r="P40" s="249">
        <f>SUM(P6:P37)</f>
        <v>43708.104223572911</v>
      </c>
      <c r="Q40" s="250">
        <f t="shared" ref="Q40" si="8">P40/$G$40</f>
        <v>0.1337014291427808</v>
      </c>
      <c r="R40" s="249">
        <f>SUM(R6:R37)</f>
        <v>36855.59382926437</v>
      </c>
      <c r="S40" s="250">
        <f t="shared" ref="S40" si="9">R40/$G$40</f>
        <v>0.11273986036257534</v>
      </c>
      <c r="T40" s="249">
        <f>SUM(T6:T37)</f>
        <v>12605.790354706383</v>
      </c>
      <c r="U40" s="250">
        <f t="shared" ref="U40" si="10">T40/$G$40</f>
        <v>3.8560633453178665E-2</v>
      </c>
      <c r="V40" s="249">
        <f>SUM(V6:V37)</f>
        <v>12605.790354706383</v>
      </c>
      <c r="W40" s="250">
        <f t="shared" ref="W40" si="11">V40/$G$40</f>
        <v>3.8560633453178665E-2</v>
      </c>
      <c r="X40" s="249">
        <f>SUM(X6:X37)</f>
        <v>39123.773139432873</v>
      </c>
      <c r="Y40" s="250">
        <f t="shared" ref="Y40" si="12">X40/$G$40</f>
        <v>0.11967813464165196</v>
      </c>
    </row>
    <row r="41" spans="1:26" ht="18" hidden="1" customHeight="1">
      <c r="B41" s="285"/>
      <c r="C41" s="288" t="s">
        <v>881</v>
      </c>
      <c r="D41" s="247"/>
      <c r="E41" s="248"/>
      <c r="F41" s="249"/>
      <c r="G41" s="249">
        <f>G6+G8+G16+G24+G35+G37+G39</f>
        <v>48323.905548952884</v>
      </c>
      <c r="H41" s="248">
        <f>G41/$G$40</f>
        <v>0.14782098991543965</v>
      </c>
      <c r="I41" s="34"/>
      <c r="J41" s="286">
        <f>J40</f>
        <v>44024.34457058226</v>
      </c>
      <c r="K41" s="287">
        <f>J41/$G$40</f>
        <v>0.13466879634158407</v>
      </c>
      <c r="L41" s="286">
        <f>L40+J41</f>
        <v>106507.68150443083</v>
      </c>
      <c r="M41" s="287">
        <f t="shared" ref="M41" si="13">L41/$G$40</f>
        <v>0.32580294855585157</v>
      </c>
      <c r="N41" s="286">
        <f>N40+L41</f>
        <v>182009.22801577911</v>
      </c>
      <c r="O41" s="287">
        <f t="shared" ref="O41" si="14">N41/$G$40</f>
        <v>0.55675930894663439</v>
      </c>
      <c r="P41" s="286">
        <f>P40+N41</f>
        <v>225717.33223935202</v>
      </c>
      <c r="Q41" s="287">
        <f t="shared" ref="Q41" si="15">P41/$G$40</f>
        <v>0.69046073808941522</v>
      </c>
      <c r="R41" s="286">
        <f>R40+P41</f>
        <v>262572.92606861639</v>
      </c>
      <c r="S41" s="287">
        <f t="shared" ref="S41" si="16">R41/$G$40</f>
        <v>0.80320059845199054</v>
      </c>
      <c r="T41" s="286">
        <f>T40+R41</f>
        <v>275178.7164233228</v>
      </c>
      <c r="U41" s="287">
        <f t="shared" ref="U41" si="17">T41/$G$40</f>
        <v>0.84176123190516927</v>
      </c>
      <c r="V41" s="286">
        <f>V40+T41</f>
        <v>287784.5067780292</v>
      </c>
      <c r="W41" s="287">
        <f t="shared" ref="W41" si="18">V41/$G$40</f>
        <v>0.880321865358348</v>
      </c>
      <c r="X41" s="286">
        <f>X40+V41</f>
        <v>326908.27991746209</v>
      </c>
      <c r="Y41" s="287">
        <f t="shared" ref="Y41" si="19">X41/$G$40</f>
        <v>1</v>
      </c>
    </row>
    <row r="43" spans="1:26">
      <c r="G43" s="252"/>
      <c r="H43" s="252"/>
    </row>
    <row r="44" spans="1:26">
      <c r="G44" s="252"/>
      <c r="H44" s="252"/>
    </row>
  </sheetData>
  <mergeCells count="10">
    <mergeCell ref="B1:Y1"/>
    <mergeCell ref="B2:Y2"/>
    <mergeCell ref="J4:K4"/>
    <mergeCell ref="L4:M4"/>
    <mergeCell ref="N4:O4"/>
    <mergeCell ref="P4:Q4"/>
    <mergeCell ref="R4:S4"/>
    <mergeCell ref="T4:U4"/>
    <mergeCell ref="V4:W4"/>
    <mergeCell ref="X4:Y4"/>
  </mergeCells>
  <conditionalFormatting sqref="J5:Y6 J17:J19 J25:J31">
    <cfRule type="cellIs" dxfId="60" priority="45" operator="greaterThan">
      <formula>0</formula>
    </cfRule>
  </conditionalFormatting>
  <conditionalFormatting sqref="J23:Y23">
    <cfRule type="cellIs" dxfId="59" priority="44" operator="greaterThan">
      <formula>0</formula>
    </cfRule>
  </conditionalFormatting>
  <conditionalFormatting sqref="J15:Y16">
    <cfRule type="cellIs" dxfId="58" priority="43" operator="greaterThan">
      <formula>0</formula>
    </cfRule>
  </conditionalFormatting>
  <conditionalFormatting sqref="J8:J14">
    <cfRule type="cellIs" dxfId="57" priority="42" operator="greaterThan">
      <formula>0</formula>
    </cfRule>
  </conditionalFormatting>
  <conditionalFormatting sqref="J37">
    <cfRule type="cellIs" dxfId="56" priority="40" operator="greaterThan">
      <formula>0</formula>
    </cfRule>
  </conditionalFormatting>
  <conditionalFormatting sqref="J39">
    <cfRule type="cellIs" dxfId="55" priority="39" operator="greaterThan">
      <formula>0</formula>
    </cfRule>
  </conditionalFormatting>
  <conditionalFormatting sqref="J38:Y38">
    <cfRule type="cellIs" dxfId="54" priority="38" operator="greaterThan">
      <formula>0</formula>
    </cfRule>
  </conditionalFormatting>
  <conditionalFormatting sqref="J34:Y34">
    <cfRule type="cellIs" dxfId="53" priority="37" operator="greaterThan">
      <formula>0</formula>
    </cfRule>
  </conditionalFormatting>
  <conditionalFormatting sqref="J36:Y36">
    <cfRule type="cellIs" dxfId="52" priority="36" operator="greaterThan">
      <formula>0</formula>
    </cfRule>
  </conditionalFormatting>
  <conditionalFormatting sqref="J7:Y7">
    <cfRule type="cellIs" dxfId="51" priority="35" operator="greaterThan">
      <formula>0</formula>
    </cfRule>
  </conditionalFormatting>
  <conditionalFormatting sqref="J35">
    <cfRule type="cellIs" dxfId="50" priority="34" operator="greaterThan">
      <formula>0</formula>
    </cfRule>
  </conditionalFormatting>
  <conditionalFormatting sqref="J20:Y20">
    <cfRule type="cellIs" dxfId="49" priority="33" operator="greaterThan">
      <formula>0</formula>
    </cfRule>
  </conditionalFormatting>
  <conditionalFormatting sqref="J21">
    <cfRule type="cellIs" dxfId="48" priority="32" operator="greaterThan">
      <formula>0</formula>
    </cfRule>
  </conditionalFormatting>
  <conditionalFormatting sqref="J24:Y24">
    <cfRule type="cellIs" dxfId="47" priority="31" operator="greaterThan">
      <formula>0</formula>
    </cfRule>
  </conditionalFormatting>
  <conditionalFormatting sqref="J32:Y32">
    <cfRule type="cellIs" dxfId="46" priority="30" operator="greaterThan">
      <formula>0</formula>
    </cfRule>
  </conditionalFormatting>
  <conditionalFormatting sqref="J22">
    <cfRule type="cellIs" dxfId="45" priority="29" operator="greaterThan">
      <formula>0</formula>
    </cfRule>
  </conditionalFormatting>
  <conditionalFormatting sqref="J33">
    <cfRule type="cellIs" dxfId="44" priority="28" operator="greaterThan">
      <formula>0</formula>
    </cfRule>
  </conditionalFormatting>
  <conditionalFormatting sqref="K6:Y6">
    <cfRule type="cellIs" dxfId="43" priority="25" operator="equal">
      <formula>0</formula>
    </cfRule>
    <cfRule type="cellIs" dxfId="42" priority="26" operator="greaterThan">
      <formula>0</formula>
    </cfRule>
  </conditionalFormatting>
  <conditionalFormatting sqref="K8:Y14">
    <cfRule type="cellIs" dxfId="41" priority="24" operator="greaterThan">
      <formula>0</formula>
    </cfRule>
  </conditionalFormatting>
  <conditionalFormatting sqref="K8:Y14">
    <cfRule type="cellIs" dxfId="40" priority="22" operator="equal">
      <formula>0</formula>
    </cfRule>
    <cfRule type="cellIs" dxfId="39" priority="23" operator="greaterThan">
      <formula>0</formula>
    </cfRule>
  </conditionalFormatting>
  <conditionalFormatting sqref="K17:Y19">
    <cfRule type="cellIs" dxfId="38" priority="21" operator="greaterThan">
      <formula>0</formula>
    </cfRule>
  </conditionalFormatting>
  <conditionalFormatting sqref="K17:Y19">
    <cfRule type="cellIs" dxfId="37" priority="19" operator="equal">
      <formula>0</formula>
    </cfRule>
    <cfRule type="cellIs" dxfId="36" priority="20" operator="greaterThan">
      <formula>0</formula>
    </cfRule>
  </conditionalFormatting>
  <conditionalFormatting sqref="K21:Y22">
    <cfRule type="cellIs" dxfId="35" priority="18" operator="greaterThan">
      <formula>0</formula>
    </cfRule>
  </conditionalFormatting>
  <conditionalFormatting sqref="K21:Y22">
    <cfRule type="cellIs" dxfId="34" priority="16" operator="equal">
      <formula>0</formula>
    </cfRule>
    <cfRule type="cellIs" dxfId="33" priority="17" operator="greaterThan">
      <formula>0</formula>
    </cfRule>
  </conditionalFormatting>
  <conditionalFormatting sqref="K25:Y31">
    <cfRule type="cellIs" dxfId="32" priority="15" operator="greaterThan">
      <formula>0</formula>
    </cfRule>
  </conditionalFormatting>
  <conditionalFormatting sqref="K25:Y31">
    <cfRule type="cellIs" dxfId="31" priority="13" operator="equal">
      <formula>0</formula>
    </cfRule>
    <cfRule type="cellIs" dxfId="30" priority="14" operator="greaterThan">
      <formula>0</formula>
    </cfRule>
  </conditionalFormatting>
  <conditionalFormatting sqref="K33:Y33">
    <cfRule type="cellIs" dxfId="29" priority="12" operator="greaterThan">
      <formula>0</formula>
    </cfRule>
  </conditionalFormatting>
  <conditionalFormatting sqref="K33:Y33">
    <cfRule type="cellIs" dxfId="28" priority="10" operator="equal">
      <formula>0</formula>
    </cfRule>
    <cfRule type="cellIs" dxfId="27" priority="11" operator="greaterThan">
      <formula>0</formula>
    </cfRule>
  </conditionalFormatting>
  <conditionalFormatting sqref="K35:Y35">
    <cfRule type="cellIs" dxfId="26" priority="9" operator="greaterThan">
      <formula>0</formula>
    </cfRule>
  </conditionalFormatting>
  <conditionalFormatting sqref="K35:Y35">
    <cfRule type="cellIs" dxfId="25" priority="7" operator="equal">
      <formula>0</formula>
    </cfRule>
    <cfRule type="cellIs" dxfId="24" priority="8" operator="greaterThan">
      <formula>0</formula>
    </cfRule>
  </conditionalFormatting>
  <conditionalFormatting sqref="K37:Y37">
    <cfRule type="cellIs" dxfId="23" priority="6" operator="greaterThan">
      <formula>0</formula>
    </cfRule>
  </conditionalFormatting>
  <conditionalFormatting sqref="K37:Y37">
    <cfRule type="cellIs" dxfId="22" priority="4" operator="equal">
      <formula>0</formula>
    </cfRule>
    <cfRule type="cellIs" dxfId="21" priority="5" operator="greaterThan">
      <formula>0</formula>
    </cfRule>
  </conditionalFormatting>
  <conditionalFormatting sqref="K39:Y39">
    <cfRule type="cellIs" dxfId="20" priority="3" operator="greaterThan">
      <formula>0</formula>
    </cfRule>
  </conditionalFormatting>
  <conditionalFormatting sqref="K39:Y39">
    <cfRule type="cellIs" dxfId="19" priority="1" operator="equal">
      <formula>0</formula>
    </cfRule>
    <cfRule type="cellIs" dxfId="18" priority="2" operator="greaterThan">
      <formula>0</formula>
    </cfRule>
  </conditionalFormatting>
  <printOptions horizontalCentered="1"/>
  <pageMargins left="0.51181102362204722" right="0.51181102362204722" top="0.78740157480314965" bottom="0.78740157480314965" header="0.31496062992125984" footer="0.31496062992125984"/>
  <pageSetup paperSize="8" scale="83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  <pageSetUpPr fitToPage="1"/>
  </sheetPr>
  <dimension ref="B1:O727"/>
  <sheetViews>
    <sheetView showGridLines="0" tabSelected="1" view="pageBreakPreview" zoomScaleNormal="85" zoomScaleSheetLayoutView="100" workbookViewId="0">
      <selection activeCell="J2" sqref="J2:J5"/>
    </sheetView>
  </sheetViews>
  <sheetFormatPr defaultRowHeight="12.75" outlineLevelRow="1"/>
  <cols>
    <col min="1" max="1" width="9.7109375" style="146" customWidth="1"/>
    <col min="2" max="2" width="9.85546875" style="146" customWidth="1"/>
    <col min="3" max="3" width="12.42578125" style="146" customWidth="1"/>
    <col min="4" max="4" width="14.42578125" style="146" customWidth="1"/>
    <col min="5" max="5" width="56.85546875" style="146" customWidth="1"/>
    <col min="6" max="6" width="7.5703125" style="146" customWidth="1"/>
    <col min="7" max="7" width="18" style="146" customWidth="1"/>
    <col min="8" max="8" width="10.85546875" style="146" customWidth="1"/>
    <col min="9" max="9" width="29.85546875" style="146" customWidth="1"/>
    <col min="10" max="10" width="10.85546875" style="146" customWidth="1"/>
    <col min="11" max="11" width="21.28515625" style="149" customWidth="1"/>
    <col min="12" max="12" width="10.28515625" style="146" bestFit="1" customWidth="1"/>
    <col min="13" max="13" width="9.7109375" style="146" bestFit="1" customWidth="1"/>
    <col min="14" max="14" width="22.5703125" style="146" customWidth="1"/>
    <col min="15" max="16384" width="9.140625" style="146"/>
  </cols>
  <sheetData>
    <row r="1" spans="2:11" ht="5.25" customHeight="1"/>
    <row r="2" spans="2:11">
      <c r="J2" s="147" t="s">
        <v>163</v>
      </c>
      <c r="K2" s="209">
        <v>0.79969999999999997</v>
      </c>
    </row>
    <row r="3" spans="2:11">
      <c r="J3" s="147" t="s">
        <v>164</v>
      </c>
      <c r="K3" s="209">
        <v>0.2</v>
      </c>
    </row>
    <row r="4" spans="2:11">
      <c r="J4" s="147" t="s">
        <v>165</v>
      </c>
      <c r="K4" s="209">
        <v>0.12</v>
      </c>
    </row>
    <row r="5" spans="2:11">
      <c r="J5" s="147" t="s">
        <v>166</v>
      </c>
      <c r="K5" s="209">
        <v>0.16619999999999999</v>
      </c>
    </row>
    <row r="6" spans="2:11" ht="4.5" customHeight="1" thickBot="1">
      <c r="J6" s="147"/>
      <c r="K6" s="148"/>
    </row>
    <row r="7" spans="2:11" ht="13.5" thickBot="1">
      <c r="B7" s="311" t="s">
        <v>219</v>
      </c>
      <c r="C7" s="311"/>
      <c r="D7" s="311"/>
      <c r="E7" s="311"/>
      <c r="F7" s="311"/>
      <c r="G7" s="311"/>
      <c r="H7" s="311"/>
      <c r="I7" s="311"/>
      <c r="J7" s="311"/>
      <c r="K7" s="311"/>
    </row>
    <row r="8" spans="2:11">
      <c r="B8" s="230"/>
      <c r="C8" s="197" t="s">
        <v>0</v>
      </c>
      <c r="D8" s="198"/>
      <c r="E8" s="199" t="s">
        <v>54</v>
      </c>
      <c r="F8" s="200"/>
      <c r="G8" s="200"/>
      <c r="H8" s="200"/>
      <c r="I8" s="200"/>
      <c r="J8" s="200" t="s">
        <v>1</v>
      </c>
      <c r="K8" s="201">
        <f>K38</f>
        <v>24755.547134964392</v>
      </c>
    </row>
    <row r="9" spans="2:11" outlineLevel="1">
      <c r="B9" s="344" t="s">
        <v>62</v>
      </c>
      <c r="C9" s="344" t="s">
        <v>63</v>
      </c>
      <c r="D9" s="344" t="s">
        <v>64</v>
      </c>
      <c r="E9" s="345" t="s">
        <v>65</v>
      </c>
      <c r="F9" s="345" t="s">
        <v>36</v>
      </c>
      <c r="G9" s="340" t="s">
        <v>66</v>
      </c>
      <c r="H9" s="340" t="s">
        <v>67</v>
      </c>
      <c r="I9" s="340"/>
      <c r="J9" s="340"/>
      <c r="K9" s="341" t="s">
        <v>68</v>
      </c>
    </row>
    <row r="10" spans="2:11" outlineLevel="1">
      <c r="B10" s="344"/>
      <c r="C10" s="344"/>
      <c r="D10" s="344"/>
      <c r="E10" s="345"/>
      <c r="F10" s="345"/>
      <c r="G10" s="340"/>
      <c r="H10" s="130" t="s">
        <v>69</v>
      </c>
      <c r="I10" s="131" t="s">
        <v>70</v>
      </c>
      <c r="J10" s="131" t="s">
        <v>71</v>
      </c>
      <c r="K10" s="341"/>
    </row>
    <row r="11" spans="2:11" outlineLevel="1">
      <c r="B11" s="40" t="s">
        <v>72</v>
      </c>
      <c r="C11" s="41"/>
      <c r="D11" s="41"/>
      <c r="E11" s="42" t="s">
        <v>73</v>
      </c>
      <c r="F11" s="43" t="s">
        <v>74</v>
      </c>
      <c r="G11" s="44"/>
      <c r="H11" s="45"/>
      <c r="I11" s="45"/>
      <c r="J11" s="45"/>
      <c r="K11" s="153"/>
    </row>
    <row r="12" spans="2:11" outlineLevel="1">
      <c r="B12" s="46" t="s">
        <v>0</v>
      </c>
      <c r="C12" s="46" t="s">
        <v>186</v>
      </c>
      <c r="D12" s="46" t="s">
        <v>838</v>
      </c>
      <c r="E12" s="47" t="str">
        <f>VLOOKUP(C12,'TC DNIT MO'!$A:$Z,2,0)</f>
        <v>Engenheiro consultor especial</v>
      </c>
      <c r="F12" s="48" t="s">
        <v>76</v>
      </c>
      <c r="G12" s="150">
        <f>VLOOKUP(C12,'TC DNIT MO'!$A:$Z,4,0)</f>
        <v>20217.96</v>
      </c>
      <c r="H12" s="48">
        <f>5/22</f>
        <v>0.22727272727272727</v>
      </c>
      <c r="I12" s="49">
        <v>1</v>
      </c>
      <c r="J12" s="50">
        <f>I12*H12</f>
        <v>0.22727272727272727</v>
      </c>
      <c r="K12" s="154">
        <f>G12*J12</f>
        <v>4594.9909090909086</v>
      </c>
    </row>
    <row r="13" spans="2:11" outlineLevel="1">
      <c r="B13" s="46" t="s">
        <v>77</v>
      </c>
      <c r="C13" s="46" t="s">
        <v>188</v>
      </c>
      <c r="D13" s="46" t="s">
        <v>838</v>
      </c>
      <c r="E13" s="47" t="str">
        <f>VLOOKUP(C13,'TC DNIT MO'!$A:$Z,2,0)</f>
        <v>Engenheiro de projetos júnior</v>
      </c>
      <c r="F13" s="48" t="s">
        <v>76</v>
      </c>
      <c r="G13" s="150">
        <f>VLOOKUP(C13,'TC DNIT MO'!$A:$Z,4,0)</f>
        <v>10302</v>
      </c>
      <c r="H13" s="48">
        <f>10/22</f>
        <v>0.45454545454545453</v>
      </c>
      <c r="I13" s="49">
        <v>1</v>
      </c>
      <c r="J13" s="50">
        <f>I13*H13</f>
        <v>0.45454545454545453</v>
      </c>
      <c r="K13" s="154">
        <f>G13*J13</f>
        <v>4682.727272727273</v>
      </c>
    </row>
    <row r="14" spans="2:11" outlineLevel="1">
      <c r="B14" s="54"/>
      <c r="C14" s="54"/>
      <c r="D14" s="54"/>
      <c r="E14" s="55" t="s">
        <v>81</v>
      </c>
      <c r="F14" s="56"/>
      <c r="G14" s="56"/>
      <c r="H14" s="57"/>
      <c r="I14" s="58"/>
      <c r="J14" s="56"/>
      <c r="K14" s="156">
        <f>SUM(K12:K13)</f>
        <v>9277.7181818181816</v>
      </c>
    </row>
    <row r="15" spans="2:11" outlineLevel="1">
      <c r="B15" s="40" t="s">
        <v>82</v>
      </c>
      <c r="C15" s="41"/>
      <c r="D15" s="41"/>
      <c r="E15" s="42" t="s">
        <v>83</v>
      </c>
      <c r="F15" s="43"/>
      <c r="G15" s="44"/>
      <c r="H15" s="45"/>
      <c r="I15" s="45"/>
      <c r="J15" s="45"/>
      <c r="K15" s="153"/>
    </row>
    <row r="16" spans="2:11" outlineLevel="1">
      <c r="B16" s="46" t="s">
        <v>2</v>
      </c>
      <c r="C16" s="46"/>
      <c r="D16" s="46"/>
      <c r="E16" s="59" t="s">
        <v>84</v>
      </c>
      <c r="F16" s="60" t="s">
        <v>85</v>
      </c>
      <c r="G16" s="61">
        <f>$K$2</f>
        <v>0.79969999999999997</v>
      </c>
      <c r="H16" s="52"/>
      <c r="I16" s="53"/>
      <c r="J16" s="52"/>
      <c r="K16" s="154">
        <f>G16*K14</f>
        <v>7419.3912299999993</v>
      </c>
    </row>
    <row r="17" spans="2:11" outlineLevel="1">
      <c r="B17" s="54"/>
      <c r="C17" s="62"/>
      <c r="D17" s="62"/>
      <c r="E17" s="63" t="s">
        <v>86</v>
      </c>
      <c r="F17" s="56"/>
      <c r="G17" s="56"/>
      <c r="H17" s="56"/>
      <c r="I17" s="58"/>
      <c r="J17" s="56"/>
      <c r="K17" s="156">
        <f>SUM(K16)</f>
        <v>7419.3912299999993</v>
      </c>
    </row>
    <row r="18" spans="2:11" outlineLevel="1">
      <c r="B18" s="40" t="s">
        <v>87</v>
      </c>
      <c r="C18" s="41"/>
      <c r="D18" s="41"/>
      <c r="E18" s="42" t="s">
        <v>88</v>
      </c>
      <c r="F18" s="43"/>
      <c r="G18" s="44"/>
      <c r="H18" s="45"/>
      <c r="I18" s="45"/>
      <c r="J18" s="45"/>
      <c r="K18" s="153"/>
    </row>
    <row r="19" spans="2:11" outlineLevel="1">
      <c r="B19" s="46" t="s">
        <v>37</v>
      </c>
      <c r="C19" s="46"/>
      <c r="D19" s="46"/>
      <c r="E19" s="59" t="s">
        <v>89</v>
      </c>
      <c r="F19" s="60" t="s">
        <v>85</v>
      </c>
      <c r="G19" s="61">
        <f>$K$3</f>
        <v>0.2</v>
      </c>
      <c r="H19" s="52"/>
      <c r="I19" s="53"/>
      <c r="J19" s="52"/>
      <c r="K19" s="154">
        <f>K14*G19</f>
        <v>1855.5436363636363</v>
      </c>
    </row>
    <row r="20" spans="2:11" outlineLevel="1">
      <c r="B20" s="54"/>
      <c r="C20" s="62"/>
      <c r="D20" s="62"/>
      <c r="E20" s="63" t="s">
        <v>90</v>
      </c>
      <c r="F20" s="56"/>
      <c r="G20" s="56"/>
      <c r="H20" s="56"/>
      <c r="I20" s="58"/>
      <c r="J20" s="56"/>
      <c r="K20" s="156">
        <f>SUM(K19)</f>
        <v>1855.5436363636363</v>
      </c>
    </row>
    <row r="21" spans="2:11" outlineLevel="1">
      <c r="B21" s="40" t="s">
        <v>91</v>
      </c>
      <c r="C21" s="41"/>
      <c r="D21" s="41"/>
      <c r="E21" s="42" t="s">
        <v>92</v>
      </c>
      <c r="F21" s="43"/>
      <c r="G21" s="44"/>
      <c r="H21" s="45"/>
      <c r="I21" s="45"/>
      <c r="J21" s="45"/>
      <c r="K21" s="153"/>
    </row>
    <row r="22" spans="2:11" outlineLevel="1">
      <c r="B22" s="46" t="s">
        <v>52</v>
      </c>
      <c r="C22" s="46"/>
      <c r="D22" s="46"/>
      <c r="E22" s="47" t="s">
        <v>93</v>
      </c>
      <c r="F22" s="48" t="s">
        <v>94</v>
      </c>
      <c r="G22" s="48">
        <v>26.7</v>
      </c>
      <c r="H22" s="48">
        <f>SUM(H12:H13)*22</f>
        <v>14.999999999999998</v>
      </c>
      <c r="I22" s="49">
        <v>1</v>
      </c>
      <c r="J22" s="48">
        <f>I22*H22</f>
        <v>14.999999999999998</v>
      </c>
      <c r="K22" s="154">
        <f>J22*G22</f>
        <v>400.49999999999994</v>
      </c>
    </row>
    <row r="23" spans="2:11" outlineLevel="1">
      <c r="B23" s="51"/>
      <c r="C23" s="46"/>
      <c r="D23" s="46"/>
      <c r="E23" s="64" t="s">
        <v>95</v>
      </c>
      <c r="F23" s="65"/>
      <c r="G23" s="65"/>
      <c r="H23" s="65"/>
      <c r="I23" s="66"/>
      <c r="J23" s="67"/>
      <c r="K23" s="157">
        <f>SUM(K22:K22)</f>
        <v>400.49999999999994</v>
      </c>
    </row>
    <row r="24" spans="2:11" outlineLevel="1">
      <c r="B24" s="40" t="s">
        <v>96</v>
      </c>
      <c r="C24" s="41"/>
      <c r="D24" s="41"/>
      <c r="E24" s="42" t="s">
        <v>97</v>
      </c>
      <c r="F24" s="43"/>
      <c r="G24" s="44"/>
      <c r="H24" s="45"/>
      <c r="I24" s="45"/>
      <c r="J24" s="45"/>
      <c r="K24" s="153"/>
    </row>
    <row r="25" spans="2:11" outlineLevel="1">
      <c r="B25" s="46"/>
      <c r="C25" s="46"/>
      <c r="D25" s="46"/>
      <c r="E25" s="47"/>
      <c r="F25" s="48"/>
      <c r="G25" s="48"/>
      <c r="H25" s="48"/>
      <c r="I25" s="49"/>
      <c r="J25" s="48"/>
      <c r="K25" s="154">
        <f>J25*G25</f>
        <v>0</v>
      </c>
    </row>
    <row r="26" spans="2:11" outlineLevel="1">
      <c r="B26" s="51"/>
      <c r="C26" s="46"/>
      <c r="D26" s="46"/>
      <c r="E26" s="64" t="s">
        <v>100</v>
      </c>
      <c r="F26" s="65"/>
      <c r="G26" s="65"/>
      <c r="H26" s="65"/>
      <c r="I26" s="66"/>
      <c r="J26" s="67"/>
      <c r="K26" s="157">
        <f>K25</f>
        <v>0</v>
      </c>
    </row>
    <row r="27" spans="2:11" outlineLevel="1">
      <c r="B27" s="40" t="s">
        <v>101</v>
      </c>
      <c r="C27" s="41"/>
      <c r="D27" s="41"/>
      <c r="E27" s="42" t="s">
        <v>102</v>
      </c>
      <c r="F27" s="43"/>
      <c r="G27" s="44"/>
      <c r="H27" s="45"/>
      <c r="I27" s="45"/>
      <c r="J27" s="45"/>
      <c r="K27" s="153"/>
    </row>
    <row r="28" spans="2:11" outlineLevel="1">
      <c r="B28" s="46"/>
      <c r="C28" s="46"/>
      <c r="D28" s="46"/>
      <c r="E28" s="47"/>
      <c r="F28" s="48"/>
      <c r="G28" s="48"/>
      <c r="H28" s="48"/>
      <c r="I28" s="50"/>
      <c r="J28" s="50"/>
      <c r="K28" s="154">
        <f>J28*G28</f>
        <v>0</v>
      </c>
    </row>
    <row r="29" spans="2:11" outlineLevel="1">
      <c r="B29" s="46"/>
      <c r="C29" s="46"/>
      <c r="D29" s="46"/>
      <c r="E29" s="47"/>
      <c r="F29" s="48"/>
      <c r="G29" s="48"/>
      <c r="H29" s="48"/>
      <c r="I29" s="50"/>
      <c r="J29" s="50"/>
      <c r="K29" s="154">
        <f>J29*G29</f>
        <v>0</v>
      </c>
    </row>
    <row r="30" spans="2:11" outlineLevel="1">
      <c r="B30" s="54"/>
      <c r="C30" s="54"/>
      <c r="D30" s="54"/>
      <c r="E30" s="68" t="s">
        <v>108</v>
      </c>
      <c r="F30" s="69"/>
      <c r="G30" s="69"/>
      <c r="H30" s="69"/>
      <c r="I30" s="69"/>
      <c r="J30" s="69"/>
      <c r="K30" s="156">
        <f>SUM(K28:K29)</f>
        <v>0</v>
      </c>
    </row>
    <row r="31" spans="2:11" outlineLevel="1">
      <c r="B31" s="40" t="s">
        <v>109</v>
      </c>
      <c r="C31" s="41"/>
      <c r="D31" s="41"/>
      <c r="E31" s="42" t="s">
        <v>110</v>
      </c>
      <c r="F31" s="43"/>
      <c r="G31" s="44"/>
      <c r="H31" s="45"/>
      <c r="I31" s="45"/>
      <c r="J31" s="45"/>
      <c r="K31" s="153"/>
    </row>
    <row r="32" spans="2:11" outlineLevel="1">
      <c r="B32" s="46" t="s">
        <v>61</v>
      </c>
      <c r="C32" s="46"/>
      <c r="D32" s="46"/>
      <c r="E32" s="47" t="s">
        <v>111</v>
      </c>
      <c r="F32" s="48" t="s">
        <v>85</v>
      </c>
      <c r="G32" s="70">
        <f>$K$4</f>
        <v>0.12</v>
      </c>
      <c r="H32" s="48"/>
      <c r="I32" s="50"/>
      <c r="J32" s="50"/>
      <c r="K32" s="154">
        <f>(K14+K17+K20+K23+K26+K30)*G32</f>
        <v>2274.3783657818176</v>
      </c>
    </row>
    <row r="33" spans="2:11" outlineLevel="1">
      <c r="B33" s="51"/>
      <c r="C33" s="46"/>
      <c r="D33" s="46"/>
      <c r="E33" s="64" t="s">
        <v>112</v>
      </c>
      <c r="F33" s="65"/>
      <c r="G33" s="65"/>
      <c r="H33" s="65"/>
      <c r="I33" s="67"/>
      <c r="J33" s="67"/>
      <c r="K33" s="157">
        <f>SUM(K32)</f>
        <v>2274.3783657818176</v>
      </c>
    </row>
    <row r="34" spans="2:11" outlineLevel="1">
      <c r="B34" s="40" t="s">
        <v>113</v>
      </c>
      <c r="C34" s="41"/>
      <c r="D34" s="41"/>
      <c r="E34" s="42" t="s">
        <v>114</v>
      </c>
      <c r="F34" s="43"/>
      <c r="G34" s="44"/>
      <c r="H34" s="45"/>
      <c r="I34" s="45"/>
      <c r="J34" s="45"/>
      <c r="K34" s="153"/>
    </row>
    <row r="35" spans="2:11" outlineLevel="1">
      <c r="B35" s="46" t="s">
        <v>115</v>
      </c>
      <c r="C35" s="46"/>
      <c r="D35" s="46"/>
      <c r="E35" s="47" t="s">
        <v>116</v>
      </c>
      <c r="F35" s="48" t="s">
        <v>85</v>
      </c>
      <c r="G35" s="61">
        <f>$K$5</f>
        <v>0.16619999999999999</v>
      </c>
      <c r="H35" s="48"/>
      <c r="I35" s="50"/>
      <c r="J35" s="50"/>
      <c r="K35" s="154">
        <f>(K14+K17+K20+K23+K26+K30+K33)*G35</f>
        <v>3528.0157210007555</v>
      </c>
    </row>
    <row r="36" spans="2:11" outlineLevel="1">
      <c r="B36" s="51"/>
      <c r="C36" s="46"/>
      <c r="D36" s="46"/>
      <c r="E36" s="64" t="s">
        <v>117</v>
      </c>
      <c r="F36" s="65"/>
      <c r="G36" s="65"/>
      <c r="H36" s="65"/>
      <c r="I36" s="67"/>
      <c r="J36" s="67"/>
      <c r="K36" s="157">
        <f>SUM(K35)</f>
        <v>3528.0157210007555</v>
      </c>
    </row>
    <row r="37" spans="2:11" outlineLevel="1">
      <c r="B37" s="132"/>
      <c r="C37" s="132"/>
      <c r="D37" s="132"/>
      <c r="E37" s="342" t="s">
        <v>118</v>
      </c>
      <c r="F37" s="342"/>
      <c r="G37" s="342"/>
      <c r="H37" s="342"/>
      <c r="I37" s="342"/>
      <c r="J37" s="342"/>
      <c r="K37" s="158">
        <f>K36+K33+K30+K26+K23+K20+K17+K14</f>
        <v>24755.547134964392</v>
      </c>
    </row>
    <row r="38" spans="2:11" outlineLevel="1">
      <c r="B38" s="36"/>
      <c r="C38" s="36"/>
      <c r="D38" s="36"/>
      <c r="E38" s="343" t="s">
        <v>852</v>
      </c>
      <c r="F38" s="343"/>
      <c r="G38" s="343"/>
      <c r="H38" s="343"/>
      <c r="I38" s="343"/>
      <c r="J38" s="343"/>
      <c r="K38" s="159">
        <f>K37</f>
        <v>24755.547134964392</v>
      </c>
    </row>
    <row r="39" spans="2:11" ht="3.75" customHeight="1" thickBot="1">
      <c r="K39" s="160"/>
    </row>
    <row r="40" spans="2:11" ht="13.5" thickBot="1">
      <c r="B40" s="311" t="s">
        <v>219</v>
      </c>
      <c r="C40" s="311"/>
      <c r="D40" s="311"/>
      <c r="E40" s="311"/>
      <c r="F40" s="311"/>
      <c r="G40" s="311"/>
      <c r="H40" s="311"/>
      <c r="I40" s="311"/>
      <c r="J40" s="311"/>
      <c r="K40" s="311"/>
    </row>
    <row r="41" spans="2:11">
      <c r="B41" s="230"/>
      <c r="C41" s="36" t="s">
        <v>2</v>
      </c>
      <c r="D41" s="37"/>
      <c r="E41" s="98" t="s">
        <v>120</v>
      </c>
      <c r="F41" s="99"/>
      <c r="G41" s="99"/>
      <c r="H41" s="99"/>
      <c r="I41" s="99" t="s">
        <v>121</v>
      </c>
      <c r="J41" s="99" t="s">
        <v>192</v>
      </c>
      <c r="K41" s="161">
        <f>K73</f>
        <v>124.96497093833948</v>
      </c>
    </row>
    <row r="42" spans="2:11" outlineLevel="1">
      <c r="B42" s="317" t="s">
        <v>62</v>
      </c>
      <c r="C42" s="317" t="s">
        <v>63</v>
      </c>
      <c r="D42" s="317" t="s">
        <v>64</v>
      </c>
      <c r="E42" s="318" t="s">
        <v>65</v>
      </c>
      <c r="F42" s="318" t="s">
        <v>36</v>
      </c>
      <c r="G42" s="319" t="s">
        <v>66</v>
      </c>
      <c r="H42" s="129" t="s">
        <v>67</v>
      </c>
      <c r="I42" s="312" t="s">
        <v>122</v>
      </c>
      <c r="J42" s="312" t="s">
        <v>67</v>
      </c>
      <c r="K42" s="313" t="s">
        <v>68</v>
      </c>
    </row>
    <row r="43" spans="2:11" outlineLevel="1">
      <c r="B43" s="317"/>
      <c r="C43" s="317"/>
      <c r="D43" s="317"/>
      <c r="E43" s="318"/>
      <c r="F43" s="318"/>
      <c r="G43" s="319"/>
      <c r="H43" s="129" t="s">
        <v>123</v>
      </c>
      <c r="I43" s="312"/>
      <c r="J43" s="312"/>
      <c r="K43" s="313"/>
    </row>
    <row r="44" spans="2:11" outlineLevel="1">
      <c r="B44" s="139" t="s">
        <v>72</v>
      </c>
      <c r="C44" s="140"/>
      <c r="D44" s="140"/>
      <c r="E44" s="138" t="s">
        <v>73</v>
      </c>
      <c r="F44" s="141" t="s">
        <v>74</v>
      </c>
      <c r="G44" s="142"/>
      <c r="H44" s="143"/>
      <c r="I44" s="143"/>
      <c r="J44" s="143"/>
      <c r="K44" s="162"/>
    </row>
    <row r="45" spans="2:11" outlineLevel="1">
      <c r="B45" s="71" t="s">
        <v>0</v>
      </c>
      <c r="C45" s="71" t="s">
        <v>839</v>
      </c>
      <c r="D45" s="71" t="s">
        <v>838</v>
      </c>
      <c r="E45" s="47" t="s">
        <v>191</v>
      </c>
      <c r="F45" s="73" t="s">
        <v>76</v>
      </c>
      <c r="G45" s="150">
        <f>VLOOKUP(C45,'TC DNIT MO'!$A:$Z,4,0)</f>
        <v>1779.29</v>
      </c>
      <c r="H45" s="73">
        <v>1</v>
      </c>
      <c r="I45" s="75">
        <v>1</v>
      </c>
      <c r="J45" s="75">
        <f>H45*I45</f>
        <v>1</v>
      </c>
      <c r="K45" s="163">
        <f>TRUNC(G45*J45,2)</f>
        <v>1779.29</v>
      </c>
    </row>
    <row r="46" spans="2:11" outlineLevel="1">
      <c r="B46" s="76" t="s">
        <v>77</v>
      </c>
      <c r="C46" s="76" t="s">
        <v>78</v>
      </c>
      <c r="D46" s="71" t="s">
        <v>838</v>
      </c>
      <c r="E46" s="47" t="s">
        <v>840</v>
      </c>
      <c r="F46" s="78" t="s">
        <v>76</v>
      </c>
      <c r="G46" s="150">
        <f>VLOOKUP(C46,'TC DNIT MO'!$A:$Z,4,0)</f>
        <v>1322.9</v>
      </c>
      <c r="H46" s="78">
        <v>1</v>
      </c>
      <c r="I46" s="80">
        <v>1</v>
      </c>
      <c r="J46" s="75">
        <f t="shared" ref="J46:J48" si="0">H46*I46</f>
        <v>1</v>
      </c>
      <c r="K46" s="164">
        <f>TRUNC(G46*J46,2)</f>
        <v>1322.9</v>
      </c>
    </row>
    <row r="47" spans="2:11" outlineLevel="1">
      <c r="B47" s="76" t="s">
        <v>79</v>
      </c>
      <c r="C47" s="51" t="s">
        <v>841</v>
      </c>
      <c r="D47" s="46" t="s">
        <v>838</v>
      </c>
      <c r="E47" s="47" t="s">
        <v>842</v>
      </c>
      <c r="F47" s="78" t="s">
        <v>76</v>
      </c>
      <c r="G47" s="150">
        <f>VLOOKUP(C47,'TC DNIT MO'!$A:$Z,4,0)</f>
        <v>1929.32</v>
      </c>
      <c r="H47" s="78">
        <v>1</v>
      </c>
      <c r="I47" s="80">
        <v>1</v>
      </c>
      <c r="J47" s="75">
        <v>1</v>
      </c>
      <c r="K47" s="164">
        <f>TRUNC(G47*J47,2)</f>
        <v>1929.32</v>
      </c>
    </row>
    <row r="48" spans="2:11" outlineLevel="1">
      <c r="B48" s="76" t="s">
        <v>124</v>
      </c>
      <c r="C48" s="76" t="s">
        <v>78</v>
      </c>
      <c r="D48" s="71" t="s">
        <v>838</v>
      </c>
      <c r="E48" s="47" t="s">
        <v>203</v>
      </c>
      <c r="F48" s="78" t="s">
        <v>76</v>
      </c>
      <c r="G48" s="150">
        <f>VLOOKUP(C48,'TC DNIT MO'!$A:$Z,4,0)</f>
        <v>1322.9</v>
      </c>
      <c r="H48" s="78">
        <v>2</v>
      </c>
      <c r="I48" s="80">
        <v>1</v>
      </c>
      <c r="J48" s="75">
        <f t="shared" si="0"/>
        <v>2</v>
      </c>
      <c r="K48" s="164">
        <f>TRUNC(G48*J48,2)</f>
        <v>2645.8</v>
      </c>
    </row>
    <row r="49" spans="2:13" outlineLevel="1">
      <c r="B49" s="76"/>
      <c r="C49" s="76"/>
      <c r="D49" s="71"/>
      <c r="E49" s="77" t="s">
        <v>858</v>
      </c>
      <c r="F49" s="73" t="s">
        <v>76</v>
      </c>
      <c r="G49" s="150">
        <v>330</v>
      </c>
      <c r="H49" s="73"/>
      <c r="I49" s="80"/>
      <c r="J49" s="80">
        <v>5</v>
      </c>
      <c r="K49" s="164">
        <f>TRUNC(G49*J49,2)</f>
        <v>1650</v>
      </c>
    </row>
    <row r="50" spans="2:13" outlineLevel="1">
      <c r="B50" s="81"/>
      <c r="C50" s="76"/>
      <c r="D50" s="71"/>
      <c r="E50" s="100" t="s">
        <v>81</v>
      </c>
      <c r="F50" s="87"/>
      <c r="G50" s="150"/>
      <c r="H50" s="78"/>
      <c r="I50" s="80"/>
      <c r="J50" s="80"/>
      <c r="K50" s="165">
        <f>SUM(K45:K49)</f>
        <v>9327.3100000000013</v>
      </c>
    </row>
    <row r="51" spans="2:13" outlineLevel="1">
      <c r="B51" s="139" t="s">
        <v>82</v>
      </c>
      <c r="C51" s="139"/>
      <c r="D51" s="139"/>
      <c r="E51" s="138" t="s">
        <v>125</v>
      </c>
      <c r="F51" s="141"/>
      <c r="G51" s="142"/>
      <c r="H51" s="143"/>
      <c r="I51" s="143"/>
      <c r="J51" s="143"/>
      <c r="K51" s="162"/>
    </row>
    <row r="52" spans="2:13" outlineLevel="1">
      <c r="B52" s="71" t="s">
        <v>2</v>
      </c>
      <c r="C52" s="71"/>
      <c r="D52" s="71"/>
      <c r="E52" s="102" t="s">
        <v>126</v>
      </c>
      <c r="F52" s="87" t="s">
        <v>85</v>
      </c>
      <c r="G52" s="88">
        <f>K2</f>
        <v>0.79969999999999997</v>
      </c>
      <c r="H52" s="73"/>
      <c r="I52" s="75"/>
      <c r="J52" s="88"/>
      <c r="K52" s="163">
        <f>K50*G52</f>
        <v>7459.0498070000003</v>
      </c>
    </row>
    <row r="53" spans="2:13" outlineLevel="1">
      <c r="B53" s="81"/>
      <c r="C53" s="81"/>
      <c r="D53" s="81"/>
      <c r="E53" s="103" t="s">
        <v>86</v>
      </c>
      <c r="F53" s="104"/>
      <c r="G53" s="73"/>
      <c r="H53" s="73"/>
      <c r="I53" s="75"/>
      <c r="J53" s="75"/>
      <c r="K53" s="165">
        <f>SUM(K52)</f>
        <v>7459.0498070000003</v>
      </c>
    </row>
    <row r="54" spans="2:13" outlineLevel="1">
      <c r="B54" s="139" t="s">
        <v>87</v>
      </c>
      <c r="C54" s="139"/>
      <c r="D54" s="139"/>
      <c r="E54" s="138" t="s">
        <v>88</v>
      </c>
      <c r="F54" s="141"/>
      <c r="G54" s="142"/>
      <c r="H54" s="143"/>
      <c r="I54" s="143"/>
      <c r="J54" s="143"/>
      <c r="K54" s="162"/>
    </row>
    <row r="55" spans="2:13" outlineLevel="1">
      <c r="B55" s="71" t="s">
        <v>37</v>
      </c>
      <c r="C55" s="71"/>
      <c r="D55" s="71"/>
      <c r="E55" s="102" t="s">
        <v>126</v>
      </c>
      <c r="F55" s="87" t="s">
        <v>85</v>
      </c>
      <c r="G55" s="88">
        <f>K3</f>
        <v>0.2</v>
      </c>
      <c r="H55" s="73"/>
      <c r="I55" s="75"/>
      <c r="J55" s="88"/>
      <c r="K55" s="163">
        <f>K50*G55</f>
        <v>1865.4620000000004</v>
      </c>
    </row>
    <row r="56" spans="2:13" outlineLevel="1">
      <c r="B56" s="81"/>
      <c r="C56" s="81"/>
      <c r="D56" s="81"/>
      <c r="E56" s="103" t="s">
        <v>90</v>
      </c>
      <c r="F56" s="104"/>
      <c r="G56" s="73"/>
      <c r="H56" s="73"/>
      <c r="I56" s="75"/>
      <c r="J56" s="75"/>
      <c r="K56" s="165">
        <f>SUM(K55)</f>
        <v>1865.4620000000004</v>
      </c>
    </row>
    <row r="57" spans="2:13" outlineLevel="1">
      <c r="B57" s="139" t="s">
        <v>91</v>
      </c>
      <c r="C57" s="139"/>
      <c r="D57" s="139"/>
      <c r="E57" s="138" t="s">
        <v>97</v>
      </c>
      <c r="F57" s="141"/>
      <c r="G57" s="142"/>
      <c r="H57" s="143"/>
      <c r="I57" s="143"/>
      <c r="J57" s="143"/>
      <c r="K57" s="162"/>
    </row>
    <row r="58" spans="2:13" outlineLevel="1">
      <c r="B58" s="71" t="s">
        <v>52</v>
      </c>
      <c r="C58" s="71"/>
      <c r="D58" s="71" t="s">
        <v>848</v>
      </c>
      <c r="E58" s="72" t="str">
        <f>[1]PREÇOS_DER!$B$6</f>
        <v>Equipamentos para Sondagem a Percussão</v>
      </c>
      <c r="F58" s="73" t="s">
        <v>76</v>
      </c>
      <c r="G58" s="73">
        <v>661.4</v>
      </c>
      <c r="H58" s="73">
        <v>1</v>
      </c>
      <c r="I58" s="75">
        <v>1</v>
      </c>
      <c r="J58" s="75">
        <f>H58*I58</f>
        <v>1</v>
      </c>
      <c r="K58" s="163">
        <f>TRUNC(G58*J58,2)</f>
        <v>661.4</v>
      </c>
    </row>
    <row r="59" spans="2:13" outlineLevel="1">
      <c r="B59" s="81"/>
      <c r="C59" s="81"/>
      <c r="D59" s="81"/>
      <c r="E59" s="100" t="s">
        <v>95</v>
      </c>
      <c r="F59" s="87"/>
      <c r="G59" s="101"/>
      <c r="H59" s="78"/>
      <c r="I59" s="80"/>
      <c r="J59" s="80"/>
      <c r="K59" s="165">
        <f>SUM(K58)</f>
        <v>661.4</v>
      </c>
    </row>
    <row r="60" spans="2:13" outlineLevel="1">
      <c r="B60" s="139" t="s">
        <v>96</v>
      </c>
      <c r="C60" s="139"/>
      <c r="D60" s="139"/>
      <c r="E60" s="138" t="s">
        <v>127</v>
      </c>
      <c r="F60" s="141"/>
      <c r="G60" s="142"/>
      <c r="H60" s="143"/>
      <c r="I60" s="143"/>
      <c r="J60" s="143"/>
      <c r="K60" s="162"/>
    </row>
    <row r="61" spans="2:13" ht="25.5" outlineLevel="1">
      <c r="B61" s="71" t="s">
        <v>55</v>
      </c>
      <c r="C61" s="71"/>
      <c r="D61" s="71" t="s">
        <v>848</v>
      </c>
      <c r="E61" s="105" t="s">
        <v>849</v>
      </c>
      <c r="F61" s="73" t="s">
        <v>76</v>
      </c>
      <c r="G61" s="106">
        <v>12459.68</v>
      </c>
      <c r="H61" s="73">
        <v>1</v>
      </c>
      <c r="I61" s="75">
        <v>1</v>
      </c>
      <c r="J61" s="75">
        <f>H61*I61</f>
        <v>1</v>
      </c>
      <c r="K61" s="163">
        <f>J61*G61</f>
        <v>12459.68</v>
      </c>
      <c r="M61" s="211"/>
    </row>
    <row r="62" spans="2:13" outlineLevel="1">
      <c r="B62" s="107"/>
      <c r="C62" s="107"/>
      <c r="D62" s="107"/>
      <c r="E62" s="103" t="s">
        <v>100</v>
      </c>
      <c r="F62" s="87"/>
      <c r="G62" s="73"/>
      <c r="H62" s="73"/>
      <c r="I62" s="80"/>
      <c r="J62" s="80"/>
      <c r="K62" s="166">
        <f>SUM(K61)</f>
        <v>12459.68</v>
      </c>
    </row>
    <row r="63" spans="2:13" outlineLevel="1">
      <c r="B63" s="139" t="s">
        <v>101</v>
      </c>
      <c r="C63" s="139"/>
      <c r="D63" s="139"/>
      <c r="E63" s="138" t="s">
        <v>92</v>
      </c>
      <c r="F63" s="141"/>
      <c r="G63" s="142"/>
      <c r="H63" s="143"/>
      <c r="I63" s="143"/>
      <c r="J63" s="143"/>
      <c r="K63" s="162"/>
    </row>
    <row r="64" spans="2:13" outlineLevel="1">
      <c r="B64" s="71" t="s">
        <v>56</v>
      </c>
      <c r="C64" s="71"/>
      <c r="D64" s="71"/>
      <c r="E64" s="72" t="s">
        <v>845</v>
      </c>
      <c r="F64" s="73" t="s">
        <v>128</v>
      </c>
      <c r="G64" s="73">
        <v>26.7</v>
      </c>
      <c r="H64" s="73">
        <v>100</v>
      </c>
      <c r="I64" s="74">
        <v>1</v>
      </c>
      <c r="J64" s="73">
        <f>I64*H64</f>
        <v>100</v>
      </c>
      <c r="K64" s="163">
        <f>J64*G64</f>
        <v>2670</v>
      </c>
    </row>
    <row r="65" spans="2:11" outlineLevel="1">
      <c r="B65" s="76"/>
      <c r="C65" s="76"/>
      <c r="D65" s="76"/>
      <c r="E65" s="91" t="s">
        <v>108</v>
      </c>
      <c r="F65" s="92"/>
      <c r="G65" s="92"/>
      <c r="H65" s="92"/>
      <c r="I65" s="93"/>
      <c r="J65" s="94"/>
      <c r="K65" s="165">
        <f>SUM(K64:K64)</f>
        <v>2670</v>
      </c>
    </row>
    <row r="66" spans="2:11" outlineLevel="1">
      <c r="B66" s="139" t="s">
        <v>109</v>
      </c>
      <c r="C66" s="139"/>
      <c r="D66" s="139"/>
      <c r="E66" s="138" t="s">
        <v>110</v>
      </c>
      <c r="F66" s="141"/>
      <c r="G66" s="142"/>
      <c r="H66" s="143"/>
      <c r="I66" s="143"/>
      <c r="J66" s="143"/>
      <c r="K66" s="162"/>
    </row>
    <row r="67" spans="2:11" outlineLevel="1">
      <c r="B67" s="71" t="s">
        <v>61</v>
      </c>
      <c r="C67" s="71"/>
      <c r="D67" s="71"/>
      <c r="E67" s="102" t="s">
        <v>111</v>
      </c>
      <c r="F67" s="87" t="s">
        <v>85</v>
      </c>
      <c r="G67" s="88">
        <f>K4</f>
        <v>0.12</v>
      </c>
      <c r="H67" s="73"/>
      <c r="I67" s="75"/>
      <c r="J67" s="88"/>
      <c r="K67" s="163">
        <f>(K50+K53+K56+K59+K62+K65)*G67</f>
        <v>4133.1482168399998</v>
      </c>
    </row>
    <row r="68" spans="2:11" outlineLevel="1">
      <c r="B68" s="81"/>
      <c r="C68" s="81"/>
      <c r="D68" s="81"/>
      <c r="E68" s="103" t="s">
        <v>112</v>
      </c>
      <c r="F68" s="104"/>
      <c r="G68" s="73"/>
      <c r="H68" s="73"/>
      <c r="I68" s="75"/>
      <c r="J68" s="75"/>
      <c r="K68" s="165">
        <f>K67</f>
        <v>4133.1482168399998</v>
      </c>
    </row>
    <row r="69" spans="2:11" outlineLevel="1">
      <c r="B69" s="139" t="s">
        <v>113</v>
      </c>
      <c r="C69" s="139"/>
      <c r="D69" s="139"/>
      <c r="E69" s="138" t="s">
        <v>114</v>
      </c>
      <c r="F69" s="141"/>
      <c r="G69" s="142"/>
      <c r="H69" s="143"/>
      <c r="I69" s="143"/>
      <c r="J69" s="143"/>
      <c r="K69" s="162"/>
    </row>
    <row r="70" spans="2:11" outlineLevel="1">
      <c r="B70" s="71" t="s">
        <v>115</v>
      </c>
      <c r="C70" s="71"/>
      <c r="D70" s="71"/>
      <c r="E70" s="72" t="s">
        <v>129</v>
      </c>
      <c r="F70" s="87" t="s">
        <v>85</v>
      </c>
      <c r="G70" s="88">
        <f>K5</f>
        <v>0.16619999999999999</v>
      </c>
      <c r="H70" s="73"/>
      <c r="I70" s="75"/>
      <c r="J70" s="88"/>
      <c r="K70" s="163">
        <f>(K50+K53+K56+K59+K62+K65+K68)*G70</f>
        <v>6411.3395139622071</v>
      </c>
    </row>
    <row r="71" spans="2:11" outlineLevel="1">
      <c r="B71" s="81"/>
      <c r="C71" s="81"/>
      <c r="D71" s="81"/>
      <c r="E71" s="95" t="s">
        <v>117</v>
      </c>
      <c r="F71" s="108"/>
      <c r="G71" s="78"/>
      <c r="H71" s="78"/>
      <c r="I71" s="80"/>
      <c r="J71" s="80"/>
      <c r="K71" s="167">
        <f>K70</f>
        <v>6411.3395139622071</v>
      </c>
    </row>
    <row r="72" spans="2:11" outlineLevel="1">
      <c r="B72" s="145"/>
      <c r="C72" s="145"/>
      <c r="D72" s="145"/>
      <c r="E72" s="314" t="s">
        <v>204</v>
      </c>
      <c r="F72" s="314"/>
      <c r="G72" s="314"/>
      <c r="H72" s="314"/>
      <c r="I72" s="314"/>
      <c r="J72" s="314"/>
      <c r="K72" s="168">
        <f>K71+K68+K65+K62+K59+K56+K53+K50</f>
        <v>44987.389537802213</v>
      </c>
    </row>
    <row r="73" spans="2:11" outlineLevel="1">
      <c r="B73" s="36"/>
      <c r="C73" s="36"/>
      <c r="D73" s="36"/>
      <c r="E73" s="320" t="s">
        <v>859</v>
      </c>
      <c r="F73" s="321"/>
      <c r="G73" s="321"/>
      <c r="H73" s="321"/>
      <c r="I73" s="321"/>
      <c r="J73" s="321"/>
      <c r="K73" s="159">
        <f>K72/20/18</f>
        <v>124.96497093833948</v>
      </c>
    </row>
    <row r="74" spans="2:11" ht="5.25" customHeight="1" thickBot="1">
      <c r="K74" s="160"/>
    </row>
    <row r="75" spans="2:11" ht="13.5" thickBot="1">
      <c r="B75" s="311" t="s">
        <v>219</v>
      </c>
      <c r="C75" s="311"/>
      <c r="D75" s="311"/>
      <c r="E75" s="311"/>
      <c r="F75" s="311"/>
      <c r="G75" s="311"/>
      <c r="H75" s="311"/>
      <c r="I75" s="311"/>
      <c r="J75" s="311"/>
      <c r="K75" s="311"/>
    </row>
    <row r="76" spans="2:11">
      <c r="B76" s="234"/>
      <c r="C76" s="36" t="s">
        <v>194</v>
      </c>
      <c r="D76" s="36"/>
      <c r="E76" s="98" t="s">
        <v>130</v>
      </c>
      <c r="F76" s="99" t="s">
        <v>36</v>
      </c>
      <c r="G76" s="99"/>
      <c r="H76" s="99"/>
      <c r="I76" s="99" t="s">
        <v>121</v>
      </c>
      <c r="J76" s="99" t="s">
        <v>131</v>
      </c>
      <c r="K76" s="161">
        <f>K104</f>
        <v>68.503734799520871</v>
      </c>
    </row>
    <row r="77" spans="2:11" outlineLevel="1">
      <c r="B77" s="317" t="s">
        <v>62</v>
      </c>
      <c r="C77" s="317"/>
      <c r="D77" s="317"/>
      <c r="E77" s="318" t="s">
        <v>65</v>
      </c>
      <c r="F77" s="318" t="s">
        <v>36</v>
      </c>
      <c r="G77" s="319" t="s">
        <v>66</v>
      </c>
      <c r="H77" s="129" t="s">
        <v>67</v>
      </c>
      <c r="I77" s="312" t="s">
        <v>122</v>
      </c>
      <c r="J77" s="312" t="s">
        <v>67</v>
      </c>
      <c r="K77" s="313" t="s">
        <v>68</v>
      </c>
    </row>
    <row r="78" spans="2:11" outlineLevel="1">
      <c r="B78" s="317"/>
      <c r="C78" s="317"/>
      <c r="D78" s="317"/>
      <c r="E78" s="318"/>
      <c r="F78" s="318"/>
      <c r="G78" s="319"/>
      <c r="H78" s="129" t="s">
        <v>123</v>
      </c>
      <c r="I78" s="312"/>
      <c r="J78" s="312"/>
      <c r="K78" s="313"/>
    </row>
    <row r="79" spans="2:11" outlineLevel="1">
      <c r="B79" s="139" t="s">
        <v>72</v>
      </c>
      <c r="C79" s="139"/>
      <c r="D79" s="139"/>
      <c r="E79" s="138" t="s">
        <v>73</v>
      </c>
      <c r="F79" s="141"/>
      <c r="G79" s="142"/>
      <c r="H79" s="143"/>
      <c r="I79" s="143"/>
      <c r="J79" s="143"/>
      <c r="K79" s="162"/>
    </row>
    <row r="80" spans="2:11" outlineLevel="1">
      <c r="B80" s="76" t="s">
        <v>0</v>
      </c>
      <c r="C80" s="76" t="s">
        <v>844</v>
      </c>
      <c r="D80" s="76" t="s">
        <v>838</v>
      </c>
      <c r="E80" s="47" t="s">
        <v>206</v>
      </c>
      <c r="F80" s="73" t="s">
        <v>76</v>
      </c>
      <c r="G80" s="150">
        <f>VLOOKUP(C80,'TC DNIT MO'!$A:$Z,4,0)</f>
        <v>2042.25</v>
      </c>
      <c r="H80" s="80">
        <v>1</v>
      </c>
      <c r="I80" s="80">
        <v>0.25</v>
      </c>
      <c r="J80" s="80">
        <f>H80*I80</f>
        <v>0.25</v>
      </c>
      <c r="K80" s="164">
        <f>TRUNC(G80*J80,2)</f>
        <v>510.56</v>
      </c>
    </row>
    <row r="81" spans="2:11" outlineLevel="1">
      <c r="B81" s="76" t="s">
        <v>77</v>
      </c>
      <c r="C81" s="76" t="s">
        <v>844</v>
      </c>
      <c r="D81" s="76" t="s">
        <v>838</v>
      </c>
      <c r="E81" s="47" t="s">
        <v>190</v>
      </c>
      <c r="F81" s="73" t="s">
        <v>76</v>
      </c>
      <c r="G81" s="150">
        <f>VLOOKUP(C81,'TC DNIT MO'!$A:$Z,4,0)</f>
        <v>2042.25</v>
      </c>
      <c r="H81" s="80">
        <v>1</v>
      </c>
      <c r="I81" s="80">
        <v>0.6</v>
      </c>
      <c r="J81" s="80">
        <f t="shared" ref="J81:J85" si="1">H81*I81</f>
        <v>0.6</v>
      </c>
      <c r="K81" s="164">
        <f t="shared" ref="K81:K86" si="2">TRUNC(G81*J81,2)</f>
        <v>1225.3499999999999</v>
      </c>
    </row>
    <row r="82" spans="2:11" outlineLevel="1">
      <c r="B82" s="76" t="s">
        <v>79</v>
      </c>
      <c r="C82" s="76" t="s">
        <v>843</v>
      </c>
      <c r="D82" s="76" t="s">
        <v>838</v>
      </c>
      <c r="E82" s="47" t="s">
        <v>207</v>
      </c>
      <c r="F82" s="73" t="s">
        <v>76</v>
      </c>
      <c r="G82" s="150">
        <f>VLOOKUP(C82,'TC DNIT MO'!$A:$Z,4,0)</f>
        <v>1531.69</v>
      </c>
      <c r="H82" s="80">
        <v>1</v>
      </c>
      <c r="I82" s="80">
        <v>0.5</v>
      </c>
      <c r="J82" s="80">
        <f t="shared" si="1"/>
        <v>0.5</v>
      </c>
      <c r="K82" s="164">
        <f t="shared" si="2"/>
        <v>765.84</v>
      </c>
    </row>
    <row r="83" spans="2:11" outlineLevel="1">
      <c r="B83" s="76" t="s">
        <v>124</v>
      </c>
      <c r="C83" s="76" t="s">
        <v>843</v>
      </c>
      <c r="D83" s="76" t="s">
        <v>838</v>
      </c>
      <c r="E83" s="47" t="s">
        <v>135</v>
      </c>
      <c r="F83" s="73" t="s">
        <v>76</v>
      </c>
      <c r="G83" s="150">
        <f>VLOOKUP(C83,'TC DNIT MO'!$A:$Z,4,0)</f>
        <v>1531.69</v>
      </c>
      <c r="H83" s="80">
        <v>1</v>
      </c>
      <c r="I83" s="80">
        <v>1</v>
      </c>
      <c r="J83" s="80">
        <f t="shared" si="1"/>
        <v>1</v>
      </c>
      <c r="K83" s="164">
        <f t="shared" si="2"/>
        <v>1531.69</v>
      </c>
    </row>
    <row r="84" spans="2:11" outlineLevel="1">
      <c r="B84" s="76" t="s">
        <v>142</v>
      </c>
      <c r="C84" s="76" t="s">
        <v>843</v>
      </c>
      <c r="D84" s="76" t="s">
        <v>838</v>
      </c>
      <c r="E84" s="47" t="s">
        <v>208</v>
      </c>
      <c r="F84" s="73" t="s">
        <v>76</v>
      </c>
      <c r="G84" s="150">
        <f>VLOOKUP(C84,'TC DNIT MO'!$A:$Z,4,0)</f>
        <v>1531.69</v>
      </c>
      <c r="H84" s="80">
        <v>1</v>
      </c>
      <c r="I84" s="80">
        <v>0.25</v>
      </c>
      <c r="J84" s="80">
        <f t="shared" si="1"/>
        <v>0.25</v>
      </c>
      <c r="K84" s="164">
        <f t="shared" si="2"/>
        <v>382.92</v>
      </c>
    </row>
    <row r="85" spans="2:11" outlineLevel="1">
      <c r="B85" s="76" t="s">
        <v>205</v>
      </c>
      <c r="C85" s="76" t="s">
        <v>78</v>
      </c>
      <c r="D85" s="76" t="s">
        <v>838</v>
      </c>
      <c r="E85" s="47" t="s">
        <v>203</v>
      </c>
      <c r="F85" s="73" t="s">
        <v>76</v>
      </c>
      <c r="G85" s="150">
        <f>VLOOKUP(C85,'TC DNIT MO'!$A:$Z,4,0)</f>
        <v>1322.9</v>
      </c>
      <c r="H85" s="80">
        <v>1</v>
      </c>
      <c r="I85" s="80">
        <v>0.2</v>
      </c>
      <c r="J85" s="80">
        <f t="shared" si="1"/>
        <v>0.2</v>
      </c>
      <c r="K85" s="164">
        <f t="shared" si="2"/>
        <v>264.58</v>
      </c>
    </row>
    <row r="86" spans="2:11" outlineLevel="1">
      <c r="B86" s="76"/>
      <c r="C86" s="76"/>
      <c r="D86" s="76"/>
      <c r="E86" s="47" t="s">
        <v>858</v>
      </c>
      <c r="F86" s="73" t="s">
        <v>76</v>
      </c>
      <c r="G86" s="150">
        <v>330</v>
      </c>
      <c r="H86" s="80"/>
      <c r="I86" s="80"/>
      <c r="J86" s="80">
        <f>SUM(J80:J85)</f>
        <v>2.8000000000000003</v>
      </c>
      <c r="K86" s="164">
        <f t="shared" si="2"/>
        <v>924</v>
      </c>
    </row>
    <row r="87" spans="2:11" outlineLevel="1">
      <c r="B87" s="81"/>
      <c r="C87" s="81"/>
      <c r="D87" s="81"/>
      <c r="E87" s="100" t="s">
        <v>81</v>
      </c>
      <c r="F87" s="87"/>
      <c r="G87" s="101"/>
      <c r="H87" s="78"/>
      <c r="I87" s="80"/>
      <c r="J87" s="80"/>
      <c r="K87" s="165">
        <f>SUM(K80:K86)</f>
        <v>5604.94</v>
      </c>
    </row>
    <row r="88" spans="2:11" outlineLevel="1">
      <c r="B88" s="139" t="s">
        <v>82</v>
      </c>
      <c r="C88" s="139"/>
      <c r="D88" s="139"/>
      <c r="E88" s="138" t="s">
        <v>125</v>
      </c>
      <c r="F88" s="141"/>
      <c r="G88" s="142"/>
      <c r="H88" s="143"/>
      <c r="I88" s="143"/>
      <c r="J88" s="143"/>
      <c r="K88" s="162"/>
    </row>
    <row r="89" spans="2:11" outlineLevel="1">
      <c r="B89" s="81"/>
      <c r="C89" s="81"/>
      <c r="D89" s="81"/>
      <c r="E89" s="102" t="s">
        <v>126</v>
      </c>
      <c r="F89" s="87" t="s">
        <v>85</v>
      </c>
      <c r="G89" s="88">
        <f>K2</f>
        <v>0.79969999999999997</v>
      </c>
      <c r="H89" s="73"/>
      <c r="I89" s="75"/>
      <c r="J89" s="88"/>
      <c r="K89" s="163">
        <f>K87*G89</f>
        <v>4482.2705179999994</v>
      </c>
    </row>
    <row r="90" spans="2:11" outlineLevel="1">
      <c r="B90" s="81"/>
      <c r="C90" s="81"/>
      <c r="D90" s="81"/>
      <c r="E90" s="100" t="s">
        <v>86</v>
      </c>
      <c r="F90" s="104"/>
      <c r="G90" s="73"/>
      <c r="H90" s="73"/>
      <c r="I90" s="75"/>
      <c r="J90" s="75"/>
      <c r="K90" s="165">
        <f>SUM(K89)</f>
        <v>4482.2705179999994</v>
      </c>
    </row>
    <row r="91" spans="2:11" outlineLevel="1">
      <c r="B91" s="139" t="s">
        <v>87</v>
      </c>
      <c r="C91" s="139"/>
      <c r="D91" s="139"/>
      <c r="E91" s="138" t="s">
        <v>88</v>
      </c>
      <c r="F91" s="141"/>
      <c r="G91" s="142"/>
      <c r="H91" s="143"/>
      <c r="I91" s="143"/>
      <c r="J91" s="143"/>
      <c r="K91" s="162"/>
    </row>
    <row r="92" spans="2:11" outlineLevel="1">
      <c r="B92" s="81" t="s">
        <v>37</v>
      </c>
      <c r="C92" s="81"/>
      <c r="D92" s="81"/>
      <c r="E92" s="102" t="s">
        <v>126</v>
      </c>
      <c r="F92" s="87" t="s">
        <v>85</v>
      </c>
      <c r="G92" s="109">
        <f>K3</f>
        <v>0.2</v>
      </c>
      <c r="H92" s="78"/>
      <c r="I92" s="80"/>
      <c r="J92" s="109"/>
      <c r="K92" s="164">
        <f>K87*G92</f>
        <v>1120.9880000000001</v>
      </c>
    </row>
    <row r="93" spans="2:11" outlineLevel="1">
      <c r="B93" s="81"/>
      <c r="C93" s="81"/>
      <c r="D93" s="81"/>
      <c r="E93" s="103" t="s">
        <v>90</v>
      </c>
      <c r="F93" s="104"/>
      <c r="G93" s="73"/>
      <c r="H93" s="73"/>
      <c r="I93" s="75"/>
      <c r="J93" s="75"/>
      <c r="K93" s="165">
        <f>K92</f>
        <v>1120.9880000000001</v>
      </c>
    </row>
    <row r="94" spans="2:11" outlineLevel="1">
      <c r="B94" s="222" t="s">
        <v>91</v>
      </c>
      <c r="C94" s="222"/>
      <c r="D94" s="222"/>
      <c r="E94" s="223" t="s">
        <v>136</v>
      </c>
      <c r="F94" s="224"/>
      <c r="G94" s="225"/>
      <c r="H94" s="226"/>
      <c r="I94" s="226"/>
      <c r="J94" s="226"/>
      <c r="K94" s="227"/>
    </row>
    <row r="95" spans="2:11" outlineLevel="1">
      <c r="B95" s="46"/>
      <c r="C95" s="71"/>
      <c r="D95" s="76" t="s">
        <v>202</v>
      </c>
      <c r="E95" s="72" t="s">
        <v>209</v>
      </c>
      <c r="F95" s="73" t="s">
        <v>76</v>
      </c>
      <c r="G95" s="73">
        <v>174.45</v>
      </c>
      <c r="H95" s="73">
        <v>1</v>
      </c>
      <c r="I95" s="237">
        <v>1</v>
      </c>
      <c r="J95" s="75">
        <f>H95*I95</f>
        <v>1</v>
      </c>
      <c r="K95" s="154">
        <f>TRUNC(G95*J95,2)</f>
        <v>174.45</v>
      </c>
    </row>
    <row r="96" spans="2:11" outlineLevel="1">
      <c r="B96" s="54"/>
      <c r="C96" s="54"/>
      <c r="D96" s="54"/>
      <c r="E96" s="228" t="s">
        <v>95</v>
      </c>
      <c r="F96" s="60"/>
      <c r="G96" s="121"/>
      <c r="H96" s="48"/>
      <c r="I96" s="50"/>
      <c r="J96" s="50"/>
      <c r="K96" s="157">
        <f>K95</f>
        <v>174.45</v>
      </c>
    </row>
    <row r="97" spans="2:11" outlineLevel="1">
      <c r="B97" s="222" t="s">
        <v>96</v>
      </c>
      <c r="C97" s="222"/>
      <c r="D97" s="222"/>
      <c r="E97" s="223" t="s">
        <v>110</v>
      </c>
      <c r="F97" s="224"/>
      <c r="G97" s="225"/>
      <c r="H97" s="226"/>
      <c r="I97" s="226"/>
      <c r="J97" s="226"/>
      <c r="K97" s="227"/>
    </row>
    <row r="98" spans="2:11" outlineLevel="1">
      <c r="B98" s="46" t="s">
        <v>55</v>
      </c>
      <c r="C98" s="46"/>
      <c r="D98" s="46"/>
      <c r="E98" s="47" t="s">
        <v>138</v>
      </c>
      <c r="F98" s="48" t="s">
        <v>85</v>
      </c>
      <c r="G98" s="61">
        <f>K4</f>
        <v>0.12</v>
      </c>
      <c r="H98" s="48"/>
      <c r="I98" s="48"/>
      <c r="J98" s="50"/>
      <c r="K98" s="154">
        <f>(K87+K90+K93+K96)*G98</f>
        <v>1365.91782216</v>
      </c>
    </row>
    <row r="99" spans="2:11" outlineLevel="1">
      <c r="B99" s="54"/>
      <c r="C99" s="54"/>
      <c r="D99" s="54"/>
      <c r="E99" s="228" t="s">
        <v>100</v>
      </c>
      <c r="F99" s="60"/>
      <c r="G99" s="121"/>
      <c r="H99" s="52"/>
      <c r="I99" s="50"/>
      <c r="J99" s="50"/>
      <c r="K99" s="157">
        <f>K98+K96</f>
        <v>1540.3678221600001</v>
      </c>
    </row>
    <row r="100" spans="2:11" outlineLevel="1">
      <c r="B100" s="222" t="s">
        <v>101</v>
      </c>
      <c r="C100" s="222"/>
      <c r="D100" s="222"/>
      <c r="E100" s="223" t="s">
        <v>114</v>
      </c>
      <c r="F100" s="224"/>
      <c r="G100" s="225"/>
      <c r="H100" s="226"/>
      <c r="I100" s="226"/>
      <c r="J100" s="226"/>
      <c r="K100" s="227"/>
    </row>
    <row r="101" spans="2:11" outlineLevel="1">
      <c r="B101" s="54" t="s">
        <v>56</v>
      </c>
      <c r="C101" s="54"/>
      <c r="D101" s="54"/>
      <c r="E101" s="122" t="s">
        <v>139</v>
      </c>
      <c r="F101" s="124" t="s">
        <v>85</v>
      </c>
      <c r="G101" s="213">
        <f>K5</f>
        <v>0.16619999999999999</v>
      </c>
      <c r="H101" s="52"/>
      <c r="I101" s="229"/>
      <c r="J101" s="213"/>
      <c r="K101" s="155">
        <f>(K87+K90+K93+K96+K99)*G101</f>
        <v>2147.8053157345917</v>
      </c>
    </row>
    <row r="102" spans="2:11" outlineLevel="1">
      <c r="B102" s="54"/>
      <c r="C102" s="54"/>
      <c r="D102" s="54"/>
      <c r="E102" s="228" t="s">
        <v>108</v>
      </c>
      <c r="F102" s="60"/>
      <c r="G102" s="121"/>
      <c r="H102" s="48"/>
      <c r="I102" s="50"/>
      <c r="J102" s="50"/>
      <c r="K102" s="157">
        <f>K101</f>
        <v>2147.8053157345917</v>
      </c>
    </row>
    <row r="103" spans="2:11" outlineLevel="1">
      <c r="B103" s="145"/>
      <c r="C103" s="145"/>
      <c r="D103" s="145"/>
      <c r="E103" s="314" t="s">
        <v>198</v>
      </c>
      <c r="F103" s="314"/>
      <c r="G103" s="314"/>
      <c r="H103" s="314"/>
      <c r="I103" s="314"/>
      <c r="J103" s="314"/>
      <c r="K103" s="168">
        <f>K87+K90+K93+K96+K99+K102</f>
        <v>15070.821655894591</v>
      </c>
    </row>
    <row r="104" spans="2:11" outlineLevel="1">
      <c r="B104" s="36"/>
      <c r="C104" s="36"/>
      <c r="D104" s="36"/>
      <c r="E104" s="320" t="s">
        <v>853</v>
      </c>
      <c r="F104" s="321"/>
      <c r="G104" s="321"/>
      <c r="H104" s="321"/>
      <c r="I104" s="321"/>
      <c r="J104" s="321"/>
      <c r="K104" s="159">
        <f>K103/22/10</f>
        <v>68.503734799520871</v>
      </c>
    </row>
    <row r="105" spans="2:11" ht="3.75" customHeight="1">
      <c r="K105" s="160"/>
    </row>
    <row r="106" spans="2:11" ht="3.75" customHeight="1">
      <c r="K106" s="160"/>
    </row>
    <row r="107" spans="2:11">
      <c r="B107" s="234"/>
      <c r="C107" s="36" t="s">
        <v>195</v>
      </c>
      <c r="D107" s="36"/>
      <c r="E107" s="98" t="s">
        <v>850</v>
      </c>
      <c r="F107" s="99" t="s">
        <v>36</v>
      </c>
      <c r="G107" s="99"/>
      <c r="H107" s="99"/>
      <c r="I107" s="99" t="s">
        <v>121</v>
      </c>
      <c r="J107" s="99" t="s">
        <v>210</v>
      </c>
      <c r="K107" s="161">
        <f>K135</f>
        <v>228.34578266506958</v>
      </c>
    </row>
    <row r="108" spans="2:11" outlineLevel="1">
      <c r="B108" s="317" t="s">
        <v>62</v>
      </c>
      <c r="C108" s="317"/>
      <c r="D108" s="317"/>
      <c r="E108" s="318" t="s">
        <v>65</v>
      </c>
      <c r="F108" s="318" t="s">
        <v>36</v>
      </c>
      <c r="G108" s="319" t="s">
        <v>66</v>
      </c>
      <c r="H108" s="134" t="s">
        <v>67</v>
      </c>
      <c r="I108" s="312" t="s">
        <v>122</v>
      </c>
      <c r="J108" s="312" t="s">
        <v>67</v>
      </c>
      <c r="K108" s="313" t="s">
        <v>68</v>
      </c>
    </row>
    <row r="109" spans="2:11" outlineLevel="1">
      <c r="B109" s="317"/>
      <c r="C109" s="317"/>
      <c r="D109" s="317"/>
      <c r="E109" s="318"/>
      <c r="F109" s="318"/>
      <c r="G109" s="319"/>
      <c r="H109" s="134" t="s">
        <v>123</v>
      </c>
      <c r="I109" s="312"/>
      <c r="J109" s="312"/>
      <c r="K109" s="313"/>
    </row>
    <row r="110" spans="2:11" outlineLevel="1">
      <c r="B110" s="139" t="s">
        <v>72</v>
      </c>
      <c r="C110" s="139"/>
      <c r="D110" s="139"/>
      <c r="E110" s="138" t="s">
        <v>73</v>
      </c>
      <c r="F110" s="141"/>
      <c r="G110" s="142"/>
      <c r="H110" s="143"/>
      <c r="I110" s="143"/>
      <c r="J110" s="143"/>
      <c r="K110" s="162"/>
    </row>
    <row r="111" spans="2:11" outlineLevel="1">
      <c r="B111" s="76" t="s">
        <v>0</v>
      </c>
      <c r="C111" s="76" t="s">
        <v>844</v>
      </c>
      <c r="D111" s="76" t="s">
        <v>838</v>
      </c>
      <c r="E111" s="47" t="s">
        <v>206</v>
      </c>
      <c r="F111" s="73" t="s">
        <v>76</v>
      </c>
      <c r="G111" s="150">
        <f>VLOOKUP(C111,'TC DNIT MO'!$A:$Z,4,0)</f>
        <v>2042.25</v>
      </c>
      <c r="H111" s="80">
        <v>1</v>
      </c>
      <c r="I111" s="80">
        <v>0.25</v>
      </c>
      <c r="J111" s="80">
        <f>H111*I111</f>
        <v>0.25</v>
      </c>
      <c r="K111" s="164">
        <f>TRUNC(G111*J111,2)</f>
        <v>510.56</v>
      </c>
    </row>
    <row r="112" spans="2:11" outlineLevel="1">
      <c r="B112" s="76" t="s">
        <v>77</v>
      </c>
      <c r="C112" s="76" t="s">
        <v>844</v>
      </c>
      <c r="D112" s="76" t="s">
        <v>838</v>
      </c>
      <c r="E112" s="47" t="s">
        <v>190</v>
      </c>
      <c r="F112" s="73" t="s">
        <v>76</v>
      </c>
      <c r="G112" s="150">
        <f>VLOOKUP(C112,'TC DNIT MO'!$A:$Z,4,0)</f>
        <v>2042.25</v>
      </c>
      <c r="H112" s="80">
        <v>1</v>
      </c>
      <c r="I112" s="80">
        <v>0.6</v>
      </c>
      <c r="J112" s="80">
        <f t="shared" ref="J112:J116" si="3">H112*I112</f>
        <v>0.6</v>
      </c>
      <c r="K112" s="164">
        <f t="shared" ref="K112:K117" si="4">TRUNC(G112*J112,2)</f>
        <v>1225.3499999999999</v>
      </c>
    </row>
    <row r="113" spans="2:11" outlineLevel="1">
      <c r="B113" s="76" t="s">
        <v>79</v>
      </c>
      <c r="C113" s="76" t="s">
        <v>843</v>
      </c>
      <c r="D113" s="76" t="s">
        <v>838</v>
      </c>
      <c r="E113" s="47" t="s">
        <v>207</v>
      </c>
      <c r="F113" s="73" t="s">
        <v>76</v>
      </c>
      <c r="G113" s="150">
        <f>VLOOKUP(C113,'TC DNIT MO'!$A:$Z,4,0)</f>
        <v>1531.69</v>
      </c>
      <c r="H113" s="80">
        <v>1</v>
      </c>
      <c r="I113" s="80">
        <v>0.5</v>
      </c>
      <c r="J113" s="80">
        <f t="shared" si="3"/>
        <v>0.5</v>
      </c>
      <c r="K113" s="164">
        <f t="shared" si="4"/>
        <v>765.84</v>
      </c>
    </row>
    <row r="114" spans="2:11" outlineLevel="1">
      <c r="B114" s="76" t="s">
        <v>124</v>
      </c>
      <c r="C114" s="76" t="s">
        <v>843</v>
      </c>
      <c r="D114" s="76" t="s">
        <v>838</v>
      </c>
      <c r="E114" s="47" t="s">
        <v>135</v>
      </c>
      <c r="F114" s="73" t="s">
        <v>76</v>
      </c>
      <c r="G114" s="150">
        <f>VLOOKUP(C114,'TC DNIT MO'!$A:$Z,4,0)</f>
        <v>1531.69</v>
      </c>
      <c r="H114" s="80">
        <v>1</v>
      </c>
      <c r="I114" s="80">
        <v>1</v>
      </c>
      <c r="J114" s="80">
        <f t="shared" si="3"/>
        <v>1</v>
      </c>
      <c r="K114" s="164">
        <f t="shared" si="4"/>
        <v>1531.69</v>
      </c>
    </row>
    <row r="115" spans="2:11" outlineLevel="1">
      <c r="B115" s="76" t="s">
        <v>142</v>
      </c>
      <c r="C115" s="76" t="s">
        <v>843</v>
      </c>
      <c r="D115" s="76" t="s">
        <v>838</v>
      </c>
      <c r="E115" s="47" t="s">
        <v>208</v>
      </c>
      <c r="F115" s="73" t="s">
        <v>76</v>
      </c>
      <c r="G115" s="150">
        <f>VLOOKUP(C115,'TC DNIT MO'!$A:$Z,4,0)</f>
        <v>1531.69</v>
      </c>
      <c r="H115" s="80">
        <v>1</v>
      </c>
      <c r="I115" s="80">
        <v>0.25</v>
      </c>
      <c r="J115" s="80">
        <f t="shared" si="3"/>
        <v>0.25</v>
      </c>
      <c r="K115" s="164">
        <f t="shared" si="4"/>
        <v>382.92</v>
      </c>
    </row>
    <row r="116" spans="2:11" outlineLevel="1">
      <c r="B116" s="76" t="s">
        <v>205</v>
      </c>
      <c r="C116" s="76" t="s">
        <v>78</v>
      </c>
      <c r="D116" s="76" t="s">
        <v>838</v>
      </c>
      <c r="E116" s="47" t="s">
        <v>203</v>
      </c>
      <c r="F116" s="73" t="s">
        <v>76</v>
      </c>
      <c r="G116" s="150">
        <f>VLOOKUP(C116,'TC DNIT MO'!$A:$Z,4,0)</f>
        <v>1322.9</v>
      </c>
      <c r="H116" s="80">
        <v>1</v>
      </c>
      <c r="I116" s="80">
        <v>0.2</v>
      </c>
      <c r="J116" s="80">
        <f t="shared" si="3"/>
        <v>0.2</v>
      </c>
      <c r="K116" s="164">
        <f t="shared" si="4"/>
        <v>264.58</v>
      </c>
    </row>
    <row r="117" spans="2:11" outlineLevel="1">
      <c r="B117" s="76"/>
      <c r="C117" s="76"/>
      <c r="D117" s="76"/>
      <c r="E117" s="47" t="s">
        <v>860</v>
      </c>
      <c r="F117" s="73" t="s">
        <v>76</v>
      </c>
      <c r="G117" s="150">
        <v>330</v>
      </c>
      <c r="H117" s="80"/>
      <c r="I117" s="80"/>
      <c r="J117" s="80">
        <f>SUM(J111:J116)</f>
        <v>2.8000000000000003</v>
      </c>
      <c r="K117" s="164">
        <f t="shared" si="4"/>
        <v>924</v>
      </c>
    </row>
    <row r="118" spans="2:11" outlineLevel="1">
      <c r="B118" s="81"/>
      <c r="C118" s="81"/>
      <c r="D118" s="81"/>
      <c r="E118" s="100" t="s">
        <v>81</v>
      </c>
      <c r="F118" s="87"/>
      <c r="G118" s="101"/>
      <c r="H118" s="78"/>
      <c r="I118" s="80"/>
      <c r="J118" s="80"/>
      <c r="K118" s="165">
        <f>SUM(K111:K117)</f>
        <v>5604.94</v>
      </c>
    </row>
    <row r="119" spans="2:11" outlineLevel="1">
      <c r="B119" s="139" t="s">
        <v>82</v>
      </c>
      <c r="C119" s="139"/>
      <c r="D119" s="139"/>
      <c r="E119" s="138" t="s">
        <v>125</v>
      </c>
      <c r="F119" s="141"/>
      <c r="G119" s="142"/>
      <c r="H119" s="143"/>
      <c r="I119" s="143"/>
      <c r="J119" s="143"/>
      <c r="K119" s="162"/>
    </row>
    <row r="120" spans="2:11" outlineLevel="1">
      <c r="B120" s="81"/>
      <c r="C120" s="81"/>
      <c r="D120" s="81"/>
      <c r="E120" s="102" t="s">
        <v>126</v>
      </c>
      <c r="F120" s="87" t="s">
        <v>85</v>
      </c>
      <c r="G120" s="88">
        <f>K2</f>
        <v>0.79969999999999997</v>
      </c>
      <c r="H120" s="73"/>
      <c r="I120" s="75"/>
      <c r="J120" s="88"/>
      <c r="K120" s="163">
        <f>K118*G120</f>
        <v>4482.2705179999994</v>
      </c>
    </row>
    <row r="121" spans="2:11" outlineLevel="1">
      <c r="B121" s="81"/>
      <c r="C121" s="81"/>
      <c r="D121" s="81"/>
      <c r="E121" s="100" t="s">
        <v>86</v>
      </c>
      <c r="F121" s="104"/>
      <c r="G121" s="73"/>
      <c r="H121" s="73"/>
      <c r="I121" s="75"/>
      <c r="J121" s="75"/>
      <c r="K121" s="165">
        <f>SUM(K120)</f>
        <v>4482.2705179999994</v>
      </c>
    </row>
    <row r="122" spans="2:11" outlineLevel="1">
      <c r="B122" s="139" t="s">
        <v>87</v>
      </c>
      <c r="C122" s="139"/>
      <c r="D122" s="139"/>
      <c r="E122" s="138" t="s">
        <v>88</v>
      </c>
      <c r="F122" s="141"/>
      <c r="G122" s="142"/>
      <c r="H122" s="143"/>
      <c r="I122" s="143"/>
      <c r="J122" s="143"/>
      <c r="K122" s="162"/>
    </row>
    <row r="123" spans="2:11" outlineLevel="1">
      <c r="B123" s="81" t="s">
        <v>37</v>
      </c>
      <c r="C123" s="81"/>
      <c r="D123" s="81"/>
      <c r="E123" s="102" t="s">
        <v>126</v>
      </c>
      <c r="F123" s="87" t="s">
        <v>85</v>
      </c>
      <c r="G123" s="109">
        <f>K3</f>
        <v>0.2</v>
      </c>
      <c r="H123" s="78"/>
      <c r="I123" s="80"/>
      <c r="J123" s="109"/>
      <c r="K123" s="164">
        <f>K118*G123</f>
        <v>1120.9880000000001</v>
      </c>
    </row>
    <row r="124" spans="2:11" outlineLevel="1">
      <c r="B124" s="81"/>
      <c r="C124" s="81"/>
      <c r="D124" s="81"/>
      <c r="E124" s="103" t="s">
        <v>90</v>
      </c>
      <c r="F124" s="104"/>
      <c r="G124" s="73"/>
      <c r="H124" s="73"/>
      <c r="I124" s="75"/>
      <c r="J124" s="75"/>
      <c r="K124" s="165">
        <f>K123</f>
        <v>1120.9880000000001</v>
      </c>
    </row>
    <row r="125" spans="2:11" outlineLevel="1">
      <c r="B125" s="139" t="s">
        <v>91</v>
      </c>
      <c r="C125" s="139"/>
      <c r="D125" s="139"/>
      <c r="E125" s="223" t="s">
        <v>851</v>
      </c>
      <c r="F125" s="141"/>
      <c r="G125" s="142"/>
      <c r="H125" s="143"/>
      <c r="I125" s="143"/>
      <c r="J125" s="143"/>
      <c r="K125" s="162"/>
    </row>
    <row r="126" spans="2:11" outlineLevel="1">
      <c r="B126" s="71" t="s">
        <v>52</v>
      </c>
      <c r="C126" s="71"/>
      <c r="D126" s="76" t="s">
        <v>202</v>
      </c>
      <c r="E126" s="72" t="s">
        <v>209</v>
      </c>
      <c r="F126" s="73" t="s">
        <v>76</v>
      </c>
      <c r="G126" s="73">
        <v>174.45</v>
      </c>
      <c r="H126" s="73">
        <v>1</v>
      </c>
      <c r="I126" s="237">
        <v>1</v>
      </c>
      <c r="J126" s="75">
        <f>H126*I126</f>
        <v>1</v>
      </c>
      <c r="K126" s="154">
        <f>TRUNC(G126*J126,2)</f>
        <v>174.45</v>
      </c>
    </row>
    <row r="127" spans="2:11" outlineLevel="1">
      <c r="B127" s="81"/>
      <c r="C127" s="81"/>
      <c r="D127" s="81"/>
      <c r="E127" s="100" t="s">
        <v>95</v>
      </c>
      <c r="F127" s="87"/>
      <c r="G127" s="101"/>
      <c r="H127" s="73"/>
      <c r="I127" s="75"/>
      <c r="J127" s="75"/>
      <c r="K127" s="165">
        <f>K126</f>
        <v>174.45</v>
      </c>
    </row>
    <row r="128" spans="2:11" outlineLevel="1">
      <c r="B128" s="139" t="s">
        <v>96</v>
      </c>
      <c r="C128" s="139"/>
      <c r="D128" s="139"/>
      <c r="E128" s="138" t="s">
        <v>110</v>
      </c>
      <c r="F128" s="141"/>
      <c r="G128" s="142"/>
      <c r="H128" s="143"/>
      <c r="I128" s="143"/>
      <c r="J128" s="143"/>
      <c r="K128" s="162"/>
    </row>
    <row r="129" spans="2:11" outlineLevel="1">
      <c r="B129" s="71" t="s">
        <v>55</v>
      </c>
      <c r="C129" s="210"/>
      <c r="D129" s="210"/>
      <c r="E129" s="47" t="s">
        <v>138</v>
      </c>
      <c r="F129" s="48" t="s">
        <v>85</v>
      </c>
      <c r="G129" s="61">
        <f>K4</f>
        <v>0.12</v>
      </c>
      <c r="H129" s="73"/>
      <c r="I129" s="73"/>
      <c r="J129" s="75"/>
      <c r="K129" s="163">
        <f>(K118+K121+K124+K127)*G129</f>
        <v>1365.91782216</v>
      </c>
    </row>
    <row r="130" spans="2:11" outlineLevel="1">
      <c r="B130" s="81"/>
      <c r="C130" s="81"/>
      <c r="D130" s="81"/>
      <c r="E130" s="100" t="s">
        <v>100</v>
      </c>
      <c r="F130" s="87"/>
      <c r="G130" s="101"/>
      <c r="H130" s="78"/>
      <c r="I130" s="75"/>
      <c r="J130" s="75"/>
      <c r="K130" s="165">
        <f>K129+K127</f>
        <v>1540.3678221600001</v>
      </c>
    </row>
    <row r="131" spans="2:11" outlineLevel="1">
      <c r="B131" s="139" t="s">
        <v>101</v>
      </c>
      <c r="C131" s="139"/>
      <c r="D131" s="139"/>
      <c r="E131" s="138" t="s">
        <v>114</v>
      </c>
      <c r="F131" s="141"/>
      <c r="G131" s="142"/>
      <c r="H131" s="143"/>
      <c r="I131" s="143"/>
      <c r="J131" s="143"/>
      <c r="K131" s="162"/>
    </row>
    <row r="132" spans="2:11" outlineLevel="1">
      <c r="B132" s="81" t="s">
        <v>56</v>
      </c>
      <c r="C132" s="81"/>
      <c r="D132" s="81"/>
      <c r="E132" s="231" t="s">
        <v>139</v>
      </c>
      <c r="F132" s="232" t="s">
        <v>85</v>
      </c>
      <c r="G132" s="233">
        <f>K5</f>
        <v>0.16619999999999999</v>
      </c>
      <c r="H132" s="78"/>
      <c r="I132" s="80"/>
      <c r="J132" s="109"/>
      <c r="K132" s="164">
        <f>(K118+K121+K124+K127+K130)*G132</f>
        <v>2147.8053157345917</v>
      </c>
    </row>
    <row r="133" spans="2:11" outlineLevel="1">
      <c r="B133" s="81"/>
      <c r="C133" s="81"/>
      <c r="D133" s="81"/>
      <c r="E133" s="100" t="s">
        <v>108</v>
      </c>
      <c r="F133" s="87"/>
      <c r="G133" s="101"/>
      <c r="H133" s="73"/>
      <c r="I133" s="75"/>
      <c r="J133" s="75"/>
      <c r="K133" s="165">
        <f>K132</f>
        <v>2147.8053157345917</v>
      </c>
    </row>
    <row r="134" spans="2:11" outlineLevel="1">
      <c r="B134" s="145"/>
      <c r="C134" s="145"/>
      <c r="D134" s="145"/>
      <c r="E134" s="314" t="s">
        <v>198</v>
      </c>
      <c r="F134" s="314"/>
      <c r="G134" s="314"/>
      <c r="H134" s="314"/>
      <c r="I134" s="314"/>
      <c r="J134" s="314"/>
      <c r="K134" s="168">
        <f>K118+K121+K124+K127+K130+K133</f>
        <v>15070.821655894591</v>
      </c>
    </row>
    <row r="135" spans="2:11" ht="18" customHeight="1" outlineLevel="1">
      <c r="B135" s="36"/>
      <c r="C135" s="36"/>
      <c r="D135" s="36"/>
      <c r="E135" s="320" t="s">
        <v>854</v>
      </c>
      <c r="F135" s="321"/>
      <c r="G135" s="321"/>
      <c r="H135" s="321"/>
      <c r="I135" s="321"/>
      <c r="J135" s="321"/>
      <c r="K135" s="159">
        <f>K134/22/3</f>
        <v>228.34578266506958</v>
      </c>
    </row>
    <row r="136" spans="2:11" ht="7.5" customHeight="1">
      <c r="E136" s="110"/>
      <c r="F136" s="110"/>
      <c r="G136" s="110"/>
      <c r="H136" s="110"/>
      <c r="I136" s="110"/>
      <c r="J136" s="110"/>
      <c r="K136" s="169"/>
    </row>
    <row r="137" spans="2:11">
      <c r="B137" s="234"/>
      <c r="C137" s="36" t="s">
        <v>196</v>
      </c>
      <c r="D137" s="36"/>
      <c r="E137" s="98" t="s">
        <v>211</v>
      </c>
      <c r="F137" s="99" t="s">
        <v>36</v>
      </c>
      <c r="G137" s="99"/>
      <c r="H137" s="99"/>
      <c r="I137" s="99" t="s">
        <v>121</v>
      </c>
      <c r="J137" s="99" t="s">
        <v>131</v>
      </c>
      <c r="K137" s="161">
        <f>K165</f>
        <v>27.820490905850626</v>
      </c>
    </row>
    <row r="138" spans="2:11" outlineLevel="1">
      <c r="B138" s="317" t="s">
        <v>62</v>
      </c>
      <c r="C138" s="317"/>
      <c r="D138" s="317"/>
      <c r="E138" s="318" t="s">
        <v>65</v>
      </c>
      <c r="F138" s="318" t="s">
        <v>36</v>
      </c>
      <c r="G138" s="319" t="s">
        <v>66</v>
      </c>
      <c r="H138" s="134" t="s">
        <v>67</v>
      </c>
      <c r="I138" s="312" t="s">
        <v>122</v>
      </c>
      <c r="J138" s="312" t="s">
        <v>67</v>
      </c>
      <c r="K138" s="313" t="s">
        <v>68</v>
      </c>
    </row>
    <row r="139" spans="2:11" outlineLevel="1">
      <c r="B139" s="317"/>
      <c r="C139" s="317"/>
      <c r="D139" s="317"/>
      <c r="E139" s="318"/>
      <c r="F139" s="318"/>
      <c r="G139" s="319"/>
      <c r="H139" s="134" t="s">
        <v>123</v>
      </c>
      <c r="I139" s="312"/>
      <c r="J139" s="312"/>
      <c r="K139" s="313"/>
    </row>
    <row r="140" spans="2:11" outlineLevel="1">
      <c r="B140" s="139" t="s">
        <v>72</v>
      </c>
      <c r="C140" s="139"/>
      <c r="D140" s="139"/>
      <c r="E140" s="138" t="s">
        <v>73</v>
      </c>
      <c r="F140" s="141"/>
      <c r="G140" s="142"/>
      <c r="H140" s="143"/>
      <c r="I140" s="143"/>
      <c r="J140" s="143"/>
      <c r="K140" s="162"/>
    </row>
    <row r="141" spans="2:11" outlineLevel="1">
      <c r="B141" s="76" t="s">
        <v>0</v>
      </c>
      <c r="C141" s="76" t="s">
        <v>844</v>
      </c>
      <c r="D141" s="76" t="s">
        <v>838</v>
      </c>
      <c r="E141" s="47" t="s">
        <v>206</v>
      </c>
      <c r="F141" s="73" t="s">
        <v>76</v>
      </c>
      <c r="G141" s="150">
        <f>VLOOKUP(C141,'TC DNIT MO'!$A:$Z,4,0)</f>
        <v>2042.25</v>
      </c>
      <c r="H141" s="80">
        <v>1</v>
      </c>
      <c r="I141" s="80">
        <v>0.13</v>
      </c>
      <c r="J141" s="80">
        <f>H141*I141</f>
        <v>0.13</v>
      </c>
      <c r="K141" s="164">
        <f>TRUNC(G141*J141,2)</f>
        <v>265.49</v>
      </c>
    </row>
    <row r="142" spans="2:11" outlineLevel="1">
      <c r="B142" s="76" t="s">
        <v>77</v>
      </c>
      <c r="C142" s="76" t="s">
        <v>844</v>
      </c>
      <c r="D142" s="76" t="s">
        <v>838</v>
      </c>
      <c r="E142" s="47" t="s">
        <v>190</v>
      </c>
      <c r="F142" s="73" t="s">
        <v>76</v>
      </c>
      <c r="G142" s="150">
        <f>VLOOKUP(C142,'TC DNIT MO'!$A:$Z,4,0)</f>
        <v>2042.25</v>
      </c>
      <c r="H142" s="80">
        <v>1</v>
      </c>
      <c r="I142" s="80">
        <v>0.2</v>
      </c>
      <c r="J142" s="80">
        <f t="shared" ref="J142:J146" si="5">H142*I142</f>
        <v>0.2</v>
      </c>
      <c r="K142" s="164">
        <f t="shared" ref="K142:K147" si="6">TRUNC(G142*J142,2)</f>
        <v>408.45</v>
      </c>
    </row>
    <row r="143" spans="2:11" outlineLevel="1">
      <c r="B143" s="76" t="s">
        <v>79</v>
      </c>
      <c r="C143" s="76" t="s">
        <v>843</v>
      </c>
      <c r="D143" s="76" t="s">
        <v>838</v>
      </c>
      <c r="E143" s="47" t="s">
        <v>207</v>
      </c>
      <c r="F143" s="73" t="s">
        <v>76</v>
      </c>
      <c r="G143" s="150">
        <f>VLOOKUP(C143,'TC DNIT MO'!$A:$Z,4,0)</f>
        <v>1531.69</v>
      </c>
      <c r="H143" s="80">
        <v>1</v>
      </c>
      <c r="I143" s="80">
        <v>0.25</v>
      </c>
      <c r="J143" s="80">
        <f t="shared" si="5"/>
        <v>0.25</v>
      </c>
      <c r="K143" s="164">
        <f t="shared" si="6"/>
        <v>382.92</v>
      </c>
    </row>
    <row r="144" spans="2:11" outlineLevel="1">
      <c r="B144" s="76" t="s">
        <v>124</v>
      </c>
      <c r="C144" s="76" t="s">
        <v>843</v>
      </c>
      <c r="D144" s="76" t="s">
        <v>838</v>
      </c>
      <c r="E144" s="47" t="s">
        <v>135</v>
      </c>
      <c r="F144" s="73" t="s">
        <v>76</v>
      </c>
      <c r="G144" s="150">
        <f>VLOOKUP(C144,'TC DNIT MO'!$A:$Z,4,0)</f>
        <v>1531.69</v>
      </c>
      <c r="H144" s="80">
        <v>1</v>
      </c>
      <c r="I144" s="80">
        <v>0.13</v>
      </c>
      <c r="J144" s="80">
        <f t="shared" si="5"/>
        <v>0.13</v>
      </c>
      <c r="K144" s="164">
        <f t="shared" si="6"/>
        <v>199.11</v>
      </c>
    </row>
    <row r="145" spans="2:11" outlineLevel="1">
      <c r="B145" s="76" t="s">
        <v>142</v>
      </c>
      <c r="C145" s="76" t="s">
        <v>843</v>
      </c>
      <c r="D145" s="76" t="s">
        <v>838</v>
      </c>
      <c r="E145" s="47" t="s">
        <v>208</v>
      </c>
      <c r="F145" s="73" t="s">
        <v>76</v>
      </c>
      <c r="G145" s="150">
        <f>VLOOKUP(C145,'TC DNIT MO'!$A:$Z,4,0)</f>
        <v>1531.69</v>
      </c>
      <c r="H145" s="80">
        <v>1</v>
      </c>
      <c r="I145" s="80">
        <v>0.25</v>
      </c>
      <c r="J145" s="80">
        <f t="shared" si="5"/>
        <v>0.25</v>
      </c>
      <c r="K145" s="164">
        <f t="shared" si="6"/>
        <v>382.92</v>
      </c>
    </row>
    <row r="146" spans="2:11" outlineLevel="1">
      <c r="B146" s="76" t="s">
        <v>205</v>
      </c>
      <c r="C146" s="76" t="s">
        <v>78</v>
      </c>
      <c r="D146" s="76" t="s">
        <v>838</v>
      </c>
      <c r="E146" s="47" t="s">
        <v>203</v>
      </c>
      <c r="F146" s="73" t="s">
        <v>76</v>
      </c>
      <c r="G146" s="150">
        <f>VLOOKUP(C146,'TC DNIT MO'!$A:$Z,4,0)</f>
        <v>1322.9</v>
      </c>
      <c r="H146" s="80">
        <v>1</v>
      </c>
      <c r="I146" s="80">
        <v>0.2</v>
      </c>
      <c r="J146" s="80">
        <f t="shared" si="5"/>
        <v>0.2</v>
      </c>
      <c r="K146" s="164">
        <f t="shared" si="6"/>
        <v>264.58</v>
      </c>
    </row>
    <row r="147" spans="2:11" outlineLevel="1">
      <c r="B147" s="76"/>
      <c r="C147" s="76"/>
      <c r="D147" s="76"/>
      <c r="E147" s="47" t="s">
        <v>860</v>
      </c>
      <c r="F147" s="73" t="s">
        <v>76</v>
      </c>
      <c r="G147" s="150">
        <v>330</v>
      </c>
      <c r="H147" s="80"/>
      <c r="I147" s="80"/>
      <c r="J147" s="80">
        <f>SUM(J141:J146)</f>
        <v>1.1600000000000001</v>
      </c>
      <c r="K147" s="164">
        <f t="shared" si="6"/>
        <v>382.8</v>
      </c>
    </row>
    <row r="148" spans="2:11" outlineLevel="1">
      <c r="B148" s="81"/>
      <c r="C148" s="81"/>
      <c r="D148" s="81"/>
      <c r="E148" s="100" t="s">
        <v>81</v>
      </c>
      <c r="F148" s="87"/>
      <c r="G148" s="101"/>
      <c r="H148" s="78"/>
      <c r="I148" s="80"/>
      <c r="J148" s="80"/>
      <c r="K148" s="165">
        <f>SUM(K141:K147)</f>
        <v>2286.2700000000004</v>
      </c>
    </row>
    <row r="149" spans="2:11" outlineLevel="1">
      <c r="B149" s="139" t="s">
        <v>82</v>
      </c>
      <c r="C149" s="139"/>
      <c r="D149" s="139"/>
      <c r="E149" s="138" t="s">
        <v>125</v>
      </c>
      <c r="F149" s="141"/>
      <c r="G149" s="142"/>
      <c r="H149" s="143"/>
      <c r="I149" s="143"/>
      <c r="J149" s="143"/>
      <c r="K149" s="162"/>
    </row>
    <row r="150" spans="2:11" outlineLevel="1">
      <c r="B150" s="81"/>
      <c r="C150" s="81"/>
      <c r="D150" s="81"/>
      <c r="E150" s="102" t="s">
        <v>126</v>
      </c>
      <c r="F150" s="87" t="s">
        <v>85</v>
      </c>
      <c r="G150" s="88">
        <f>$K$2</f>
        <v>0.79969999999999997</v>
      </c>
      <c r="H150" s="73"/>
      <c r="I150" s="75"/>
      <c r="J150" s="88"/>
      <c r="K150" s="163">
        <f>K148*G150</f>
        <v>1828.3301190000002</v>
      </c>
    </row>
    <row r="151" spans="2:11" outlineLevel="1">
      <c r="B151" s="81"/>
      <c r="C151" s="81"/>
      <c r="D151" s="81"/>
      <c r="E151" s="100" t="s">
        <v>86</v>
      </c>
      <c r="F151" s="104"/>
      <c r="G151" s="73"/>
      <c r="H151" s="73"/>
      <c r="I151" s="75"/>
      <c r="J151" s="75"/>
      <c r="K151" s="165">
        <f>SUM(K150)</f>
        <v>1828.3301190000002</v>
      </c>
    </row>
    <row r="152" spans="2:11" outlineLevel="1">
      <c r="B152" s="139" t="s">
        <v>87</v>
      </c>
      <c r="C152" s="139"/>
      <c r="D152" s="139"/>
      <c r="E152" s="138" t="s">
        <v>88</v>
      </c>
      <c r="F152" s="141"/>
      <c r="G152" s="142"/>
      <c r="H152" s="143"/>
      <c r="I152" s="143"/>
      <c r="J152" s="143"/>
      <c r="K152" s="162"/>
    </row>
    <row r="153" spans="2:11" outlineLevel="1">
      <c r="B153" s="81" t="s">
        <v>37</v>
      </c>
      <c r="C153" s="81"/>
      <c r="D153" s="81"/>
      <c r="E153" s="102" t="s">
        <v>126</v>
      </c>
      <c r="F153" s="87" t="s">
        <v>85</v>
      </c>
      <c r="G153" s="109">
        <f>$K$3</f>
        <v>0.2</v>
      </c>
      <c r="H153" s="78"/>
      <c r="I153" s="80"/>
      <c r="J153" s="109"/>
      <c r="K153" s="164">
        <f>K148*G153</f>
        <v>457.25400000000013</v>
      </c>
    </row>
    <row r="154" spans="2:11" outlineLevel="1">
      <c r="B154" s="81"/>
      <c r="C154" s="81"/>
      <c r="D154" s="81"/>
      <c r="E154" s="103" t="s">
        <v>90</v>
      </c>
      <c r="F154" s="104"/>
      <c r="G154" s="73"/>
      <c r="H154" s="73"/>
      <c r="I154" s="75"/>
      <c r="J154" s="75"/>
      <c r="K154" s="165">
        <f>K153</f>
        <v>457.25400000000013</v>
      </c>
    </row>
    <row r="155" spans="2:11" outlineLevel="1">
      <c r="B155" s="139" t="s">
        <v>91</v>
      </c>
      <c r="C155" s="139"/>
      <c r="D155" s="139"/>
      <c r="E155" s="138" t="s">
        <v>136</v>
      </c>
      <c r="F155" s="141"/>
      <c r="G155" s="142"/>
      <c r="H155" s="143"/>
      <c r="I155" s="143"/>
      <c r="J155" s="143"/>
      <c r="K155" s="162"/>
    </row>
    <row r="156" spans="2:11" outlineLevel="1">
      <c r="B156" s="71" t="s">
        <v>52</v>
      </c>
      <c r="C156" s="71"/>
      <c r="D156" s="76" t="s">
        <v>202</v>
      </c>
      <c r="E156" s="72" t="s">
        <v>212</v>
      </c>
      <c r="F156" s="73" t="s">
        <v>76</v>
      </c>
      <c r="G156" s="73">
        <v>60.27</v>
      </c>
      <c r="H156" s="73">
        <v>1</v>
      </c>
      <c r="I156" s="237">
        <v>1</v>
      </c>
      <c r="J156" s="75">
        <f>H156*I156</f>
        <v>1</v>
      </c>
      <c r="K156" s="163">
        <f>TRUNC(G156*J156,2)</f>
        <v>60.27</v>
      </c>
    </row>
    <row r="157" spans="2:11" outlineLevel="1">
      <c r="B157" s="81"/>
      <c r="C157" s="81"/>
      <c r="D157" s="81"/>
      <c r="E157" s="100" t="s">
        <v>95</v>
      </c>
      <c r="F157" s="87"/>
      <c r="G157" s="101"/>
      <c r="H157" s="73"/>
      <c r="I157" s="75"/>
      <c r="J157" s="75"/>
      <c r="K157" s="165">
        <f>K156</f>
        <v>60.27</v>
      </c>
    </row>
    <row r="158" spans="2:11" outlineLevel="1">
      <c r="B158" s="139" t="s">
        <v>96</v>
      </c>
      <c r="C158" s="139"/>
      <c r="D158" s="139"/>
      <c r="E158" s="138" t="s">
        <v>110</v>
      </c>
      <c r="F158" s="141"/>
      <c r="G158" s="142"/>
      <c r="H158" s="143"/>
      <c r="I158" s="143"/>
      <c r="J158" s="143"/>
      <c r="K158" s="162"/>
    </row>
    <row r="159" spans="2:11" outlineLevel="1">
      <c r="B159" s="71" t="s">
        <v>55</v>
      </c>
      <c r="C159" s="71"/>
      <c r="D159" s="71"/>
      <c r="E159" s="47" t="s">
        <v>138</v>
      </c>
      <c r="F159" s="48" t="s">
        <v>85</v>
      </c>
      <c r="G159" s="61">
        <f>$K$4</f>
        <v>0.12</v>
      </c>
      <c r="H159" s="73"/>
      <c r="I159" s="73"/>
      <c r="J159" s="75"/>
      <c r="K159" s="163">
        <f>(K148+K151+K154+K157)*G159</f>
        <v>555.85489428000005</v>
      </c>
    </row>
    <row r="160" spans="2:11" outlineLevel="1">
      <c r="B160" s="81"/>
      <c r="C160" s="81"/>
      <c r="D160" s="81"/>
      <c r="E160" s="100" t="s">
        <v>100</v>
      </c>
      <c r="F160" s="87"/>
      <c r="G160" s="101"/>
      <c r="H160" s="78"/>
      <c r="I160" s="75"/>
      <c r="J160" s="75"/>
      <c r="K160" s="165">
        <f>K159+K157</f>
        <v>616.12489428000003</v>
      </c>
    </row>
    <row r="161" spans="2:11" outlineLevel="1">
      <c r="B161" s="139" t="s">
        <v>101</v>
      </c>
      <c r="C161" s="139"/>
      <c r="D161" s="139"/>
      <c r="E161" s="138" t="s">
        <v>114</v>
      </c>
      <c r="F161" s="141"/>
      <c r="G161" s="142"/>
      <c r="H161" s="143"/>
      <c r="I161" s="143"/>
      <c r="J161" s="143"/>
      <c r="K161" s="162"/>
    </row>
    <row r="162" spans="2:11" outlineLevel="1">
      <c r="B162" s="81" t="s">
        <v>56</v>
      </c>
      <c r="C162" s="81"/>
      <c r="D162" s="81"/>
      <c r="E162" s="122" t="s">
        <v>139</v>
      </c>
      <c r="F162" s="124" t="s">
        <v>85</v>
      </c>
      <c r="G162" s="213">
        <f>$K$5</f>
        <v>0.16619999999999999</v>
      </c>
      <c r="H162" s="78"/>
      <c r="I162" s="80"/>
      <c r="J162" s="109"/>
      <c r="K162" s="164">
        <f>(K148+K151+K154+K157+K160)*G162</f>
        <v>872.25898600713617</v>
      </c>
    </row>
    <row r="163" spans="2:11" outlineLevel="1">
      <c r="B163" s="81"/>
      <c r="C163" s="81"/>
      <c r="D163" s="81"/>
      <c r="E163" s="100" t="s">
        <v>108</v>
      </c>
      <c r="F163" s="87"/>
      <c r="G163" s="101"/>
      <c r="H163" s="73"/>
      <c r="I163" s="75"/>
      <c r="J163" s="75"/>
      <c r="K163" s="165">
        <f>K162</f>
        <v>872.25898600713617</v>
      </c>
    </row>
    <row r="164" spans="2:11" outlineLevel="1">
      <c r="B164" s="145"/>
      <c r="C164" s="145"/>
      <c r="D164" s="145"/>
      <c r="E164" s="314" t="s">
        <v>198</v>
      </c>
      <c r="F164" s="314"/>
      <c r="G164" s="314"/>
      <c r="H164" s="314"/>
      <c r="I164" s="314"/>
      <c r="J164" s="314"/>
      <c r="K164" s="168">
        <f>K148+K151+K154+K157+K160+K163</f>
        <v>6120.5079992871379</v>
      </c>
    </row>
    <row r="165" spans="2:11" outlineLevel="1">
      <c r="B165" s="36"/>
      <c r="C165" s="36"/>
      <c r="D165" s="36"/>
      <c r="E165" s="320" t="s">
        <v>855</v>
      </c>
      <c r="F165" s="321"/>
      <c r="G165" s="321"/>
      <c r="H165" s="321"/>
      <c r="I165" s="321"/>
      <c r="J165" s="321"/>
      <c r="K165" s="159">
        <f>K164/22/10</f>
        <v>27.820490905850626</v>
      </c>
    </row>
    <row r="166" spans="2:11" ht="3" customHeight="1">
      <c r="E166" s="110"/>
      <c r="F166" s="110"/>
      <c r="G166" s="110"/>
      <c r="H166" s="110"/>
      <c r="I166" s="110"/>
      <c r="J166" s="110"/>
      <c r="K166" s="169"/>
    </row>
    <row r="167" spans="2:11">
      <c r="B167" s="234"/>
      <c r="C167" s="36" t="s">
        <v>197</v>
      </c>
      <c r="D167" s="36"/>
      <c r="E167" s="98" t="s">
        <v>213</v>
      </c>
      <c r="F167" s="99" t="s">
        <v>36</v>
      </c>
      <c r="G167" s="99"/>
      <c r="H167" s="99"/>
      <c r="I167" s="99" t="s">
        <v>121</v>
      </c>
      <c r="J167" s="99" t="s">
        <v>131</v>
      </c>
      <c r="K167" s="161">
        <f>K195</f>
        <v>27.550668272032443</v>
      </c>
    </row>
    <row r="168" spans="2:11" outlineLevel="1">
      <c r="B168" s="317" t="s">
        <v>62</v>
      </c>
      <c r="C168" s="317"/>
      <c r="D168" s="317"/>
      <c r="E168" s="318" t="s">
        <v>65</v>
      </c>
      <c r="F168" s="318" t="s">
        <v>36</v>
      </c>
      <c r="G168" s="319" t="s">
        <v>66</v>
      </c>
      <c r="H168" s="134" t="s">
        <v>67</v>
      </c>
      <c r="I168" s="312" t="s">
        <v>122</v>
      </c>
      <c r="J168" s="312" t="s">
        <v>67</v>
      </c>
      <c r="K168" s="313" t="s">
        <v>68</v>
      </c>
    </row>
    <row r="169" spans="2:11" outlineLevel="1">
      <c r="B169" s="317"/>
      <c r="C169" s="317"/>
      <c r="D169" s="317"/>
      <c r="E169" s="318"/>
      <c r="F169" s="318"/>
      <c r="G169" s="319"/>
      <c r="H169" s="134" t="s">
        <v>123</v>
      </c>
      <c r="I169" s="312"/>
      <c r="J169" s="312"/>
      <c r="K169" s="313"/>
    </row>
    <row r="170" spans="2:11" outlineLevel="1">
      <c r="B170" s="139" t="s">
        <v>72</v>
      </c>
      <c r="C170" s="139"/>
      <c r="D170" s="139"/>
      <c r="E170" s="138" t="s">
        <v>73</v>
      </c>
      <c r="F170" s="141"/>
      <c r="G170" s="142"/>
      <c r="H170" s="143"/>
      <c r="I170" s="143"/>
      <c r="J170" s="143"/>
      <c r="K170" s="162"/>
    </row>
    <row r="171" spans="2:11" outlineLevel="1">
      <c r="B171" s="76" t="s">
        <v>0</v>
      </c>
      <c r="C171" s="76" t="s">
        <v>844</v>
      </c>
      <c r="D171" s="76" t="s">
        <v>838</v>
      </c>
      <c r="E171" s="47" t="s">
        <v>206</v>
      </c>
      <c r="F171" s="73" t="s">
        <v>76</v>
      </c>
      <c r="G171" s="150">
        <f>VLOOKUP(C171,'TC DNIT MO'!$A:$Z,4,0)</f>
        <v>2042.25</v>
      </c>
      <c r="H171" s="80">
        <v>1</v>
      </c>
      <c r="I171" s="80">
        <v>0.13</v>
      </c>
      <c r="J171" s="80">
        <f>H171*I171</f>
        <v>0.13</v>
      </c>
      <c r="K171" s="164">
        <f>TRUNC(G171*J171,2)</f>
        <v>265.49</v>
      </c>
    </row>
    <row r="172" spans="2:11" outlineLevel="1">
      <c r="B172" s="76" t="s">
        <v>77</v>
      </c>
      <c r="C172" s="76" t="s">
        <v>844</v>
      </c>
      <c r="D172" s="76" t="s">
        <v>838</v>
      </c>
      <c r="E172" s="47" t="s">
        <v>190</v>
      </c>
      <c r="F172" s="73" t="s">
        <v>76</v>
      </c>
      <c r="G172" s="150">
        <f>VLOOKUP(C172,'TC DNIT MO'!$A:$Z,4,0)</f>
        <v>2042.25</v>
      </c>
      <c r="H172" s="80">
        <v>1</v>
      </c>
      <c r="I172" s="80">
        <v>0.2</v>
      </c>
      <c r="J172" s="80">
        <f t="shared" ref="J172:J176" si="7">H172*I172</f>
        <v>0.2</v>
      </c>
      <c r="K172" s="164">
        <f t="shared" ref="K172:K177" si="8">TRUNC(G172*J172,2)</f>
        <v>408.45</v>
      </c>
    </row>
    <row r="173" spans="2:11" outlineLevel="1">
      <c r="B173" s="76" t="s">
        <v>79</v>
      </c>
      <c r="C173" s="76" t="s">
        <v>843</v>
      </c>
      <c r="D173" s="76" t="s">
        <v>838</v>
      </c>
      <c r="E173" s="47" t="s">
        <v>207</v>
      </c>
      <c r="F173" s="73" t="s">
        <v>76</v>
      </c>
      <c r="G173" s="150">
        <f>VLOOKUP(C173,'TC DNIT MO'!$A:$Z,4,0)</f>
        <v>1531.69</v>
      </c>
      <c r="H173" s="80">
        <v>1</v>
      </c>
      <c r="I173" s="80">
        <v>0.25</v>
      </c>
      <c r="J173" s="80">
        <f t="shared" si="7"/>
        <v>0.25</v>
      </c>
      <c r="K173" s="164">
        <f t="shared" si="8"/>
        <v>382.92</v>
      </c>
    </row>
    <row r="174" spans="2:11" outlineLevel="1">
      <c r="B174" s="76" t="s">
        <v>124</v>
      </c>
      <c r="C174" s="76" t="s">
        <v>843</v>
      </c>
      <c r="D174" s="76" t="s">
        <v>838</v>
      </c>
      <c r="E174" s="47" t="s">
        <v>135</v>
      </c>
      <c r="F174" s="73" t="s">
        <v>76</v>
      </c>
      <c r="G174" s="150">
        <f>VLOOKUP(C174,'TC DNIT MO'!$A:$Z,4,0)</f>
        <v>1531.69</v>
      </c>
      <c r="H174" s="80">
        <v>1</v>
      </c>
      <c r="I174" s="80">
        <v>0.13</v>
      </c>
      <c r="J174" s="80">
        <f t="shared" si="7"/>
        <v>0.13</v>
      </c>
      <c r="K174" s="164">
        <f t="shared" si="8"/>
        <v>199.11</v>
      </c>
    </row>
    <row r="175" spans="2:11" outlineLevel="1">
      <c r="B175" s="76" t="s">
        <v>142</v>
      </c>
      <c r="C175" s="76" t="s">
        <v>843</v>
      </c>
      <c r="D175" s="76" t="s">
        <v>838</v>
      </c>
      <c r="E175" s="47" t="s">
        <v>208</v>
      </c>
      <c r="F175" s="73" t="s">
        <v>76</v>
      </c>
      <c r="G175" s="150">
        <f>VLOOKUP(C175,'TC DNIT MO'!$A:$Z,4,0)</f>
        <v>1531.69</v>
      </c>
      <c r="H175" s="80">
        <v>1</v>
      </c>
      <c r="I175" s="80">
        <v>0.25</v>
      </c>
      <c r="J175" s="80">
        <f t="shared" si="7"/>
        <v>0.25</v>
      </c>
      <c r="K175" s="164">
        <f t="shared" si="8"/>
        <v>382.92</v>
      </c>
    </row>
    <row r="176" spans="2:11" outlineLevel="1">
      <c r="B176" s="76" t="s">
        <v>205</v>
      </c>
      <c r="C176" s="76" t="s">
        <v>78</v>
      </c>
      <c r="D176" s="76" t="s">
        <v>838</v>
      </c>
      <c r="E176" s="47" t="s">
        <v>203</v>
      </c>
      <c r="F176" s="73" t="s">
        <v>76</v>
      </c>
      <c r="G176" s="150">
        <f>VLOOKUP(C176,'TC DNIT MO'!$A:$Z,4,0)</f>
        <v>1322.9</v>
      </c>
      <c r="H176" s="80">
        <v>1</v>
      </c>
      <c r="I176" s="80">
        <v>0.2</v>
      </c>
      <c r="J176" s="80">
        <f t="shared" si="7"/>
        <v>0.2</v>
      </c>
      <c r="K176" s="164">
        <f t="shared" si="8"/>
        <v>264.58</v>
      </c>
    </row>
    <row r="177" spans="2:11" outlineLevel="1">
      <c r="B177" s="76"/>
      <c r="C177" s="76"/>
      <c r="D177" s="76"/>
      <c r="E177" s="47" t="s">
        <v>860</v>
      </c>
      <c r="F177" s="73" t="s">
        <v>76</v>
      </c>
      <c r="G177" s="150">
        <v>330</v>
      </c>
      <c r="H177" s="80"/>
      <c r="I177" s="80"/>
      <c r="J177" s="80">
        <f>SUM(J171:J176)</f>
        <v>1.1600000000000001</v>
      </c>
      <c r="K177" s="164">
        <f t="shared" si="8"/>
        <v>382.8</v>
      </c>
    </row>
    <row r="178" spans="2:11" outlineLevel="1">
      <c r="B178" s="81"/>
      <c r="C178" s="81"/>
      <c r="D178" s="81"/>
      <c r="E178" s="100" t="s">
        <v>81</v>
      </c>
      <c r="F178" s="87"/>
      <c r="G178" s="101"/>
      <c r="H178" s="78"/>
      <c r="I178" s="80"/>
      <c r="J178" s="80"/>
      <c r="K178" s="165">
        <f>SUM(K171:K177)</f>
        <v>2286.2700000000004</v>
      </c>
    </row>
    <row r="179" spans="2:11" outlineLevel="1">
      <c r="B179" s="139" t="s">
        <v>82</v>
      </c>
      <c r="C179" s="139"/>
      <c r="D179" s="139"/>
      <c r="E179" s="138" t="s">
        <v>125</v>
      </c>
      <c r="F179" s="141"/>
      <c r="G179" s="142"/>
      <c r="H179" s="143"/>
      <c r="I179" s="143"/>
      <c r="J179" s="143"/>
      <c r="K179" s="162"/>
    </row>
    <row r="180" spans="2:11" outlineLevel="1">
      <c r="B180" s="81"/>
      <c r="C180" s="81"/>
      <c r="D180" s="81"/>
      <c r="E180" s="102" t="s">
        <v>126</v>
      </c>
      <c r="F180" s="87" t="s">
        <v>85</v>
      </c>
      <c r="G180" s="88">
        <f>$K$2</f>
        <v>0.79969999999999997</v>
      </c>
      <c r="H180" s="73"/>
      <c r="I180" s="75"/>
      <c r="J180" s="88"/>
      <c r="K180" s="163">
        <f>K178*G180</f>
        <v>1828.3301190000002</v>
      </c>
    </row>
    <row r="181" spans="2:11" outlineLevel="1">
      <c r="B181" s="81"/>
      <c r="C181" s="81"/>
      <c r="D181" s="81"/>
      <c r="E181" s="100" t="s">
        <v>86</v>
      </c>
      <c r="F181" s="104"/>
      <c r="G181" s="73"/>
      <c r="H181" s="73"/>
      <c r="I181" s="75"/>
      <c r="J181" s="75"/>
      <c r="K181" s="165">
        <f>SUM(K180)</f>
        <v>1828.3301190000002</v>
      </c>
    </row>
    <row r="182" spans="2:11" outlineLevel="1">
      <c r="B182" s="139" t="s">
        <v>87</v>
      </c>
      <c r="C182" s="139"/>
      <c r="D182" s="139"/>
      <c r="E182" s="138" t="s">
        <v>88</v>
      </c>
      <c r="F182" s="141"/>
      <c r="G182" s="142"/>
      <c r="H182" s="143"/>
      <c r="I182" s="143"/>
      <c r="J182" s="143"/>
      <c r="K182" s="162"/>
    </row>
    <row r="183" spans="2:11" outlineLevel="1">
      <c r="B183" s="81" t="s">
        <v>37</v>
      </c>
      <c r="C183" s="81"/>
      <c r="D183" s="81"/>
      <c r="E183" s="102" t="s">
        <v>126</v>
      </c>
      <c r="F183" s="87" t="s">
        <v>85</v>
      </c>
      <c r="G183" s="109">
        <f>$K$3</f>
        <v>0.2</v>
      </c>
      <c r="H183" s="78"/>
      <c r="I183" s="80"/>
      <c r="J183" s="109"/>
      <c r="K183" s="164">
        <f>K178*G183</f>
        <v>457.25400000000013</v>
      </c>
    </row>
    <row r="184" spans="2:11" outlineLevel="1">
      <c r="B184" s="81"/>
      <c r="C184" s="81"/>
      <c r="D184" s="81"/>
      <c r="E184" s="103" t="s">
        <v>90</v>
      </c>
      <c r="F184" s="104"/>
      <c r="G184" s="73"/>
      <c r="H184" s="73"/>
      <c r="I184" s="75"/>
      <c r="J184" s="75"/>
      <c r="K184" s="165">
        <f>K183</f>
        <v>457.25400000000013</v>
      </c>
    </row>
    <row r="185" spans="2:11" outlineLevel="1">
      <c r="B185" s="139" t="s">
        <v>91</v>
      </c>
      <c r="C185" s="139"/>
      <c r="D185" s="139"/>
      <c r="E185" s="138" t="s">
        <v>136</v>
      </c>
      <c r="F185" s="141"/>
      <c r="G185" s="142"/>
      <c r="H185" s="143"/>
      <c r="I185" s="143"/>
      <c r="J185" s="143"/>
      <c r="K185" s="162"/>
    </row>
    <row r="186" spans="2:11" outlineLevel="1">
      <c r="B186" s="71" t="s">
        <v>52</v>
      </c>
      <c r="C186" s="71"/>
      <c r="D186" s="76" t="s">
        <v>202</v>
      </c>
      <c r="E186" s="72" t="s">
        <v>215</v>
      </c>
      <c r="F186" s="73" t="s">
        <v>76</v>
      </c>
      <c r="G186" s="73">
        <v>36.26</v>
      </c>
      <c r="H186" s="73">
        <v>1</v>
      </c>
      <c r="I186" s="237">
        <v>1</v>
      </c>
      <c r="J186" s="75">
        <f>H186*I186</f>
        <v>1</v>
      </c>
      <c r="K186" s="163">
        <f>TRUNC(G186*J186,2)</f>
        <v>36.26</v>
      </c>
    </row>
    <row r="187" spans="2:11" outlineLevel="1">
      <c r="B187" s="81"/>
      <c r="C187" s="81"/>
      <c r="D187" s="81"/>
      <c r="E187" s="100" t="s">
        <v>95</v>
      </c>
      <c r="F187" s="87"/>
      <c r="G187" s="101"/>
      <c r="H187" s="73"/>
      <c r="I187" s="75"/>
      <c r="J187" s="75"/>
      <c r="K187" s="165">
        <f>K186</f>
        <v>36.26</v>
      </c>
    </row>
    <row r="188" spans="2:11" outlineLevel="1">
      <c r="B188" s="139" t="s">
        <v>96</v>
      </c>
      <c r="C188" s="139"/>
      <c r="D188" s="139"/>
      <c r="E188" s="138" t="s">
        <v>110</v>
      </c>
      <c r="F188" s="141"/>
      <c r="G188" s="142"/>
      <c r="H188" s="143"/>
      <c r="I188" s="143"/>
      <c r="J188" s="143"/>
      <c r="K188" s="162"/>
    </row>
    <row r="189" spans="2:11" outlineLevel="1">
      <c r="B189" s="71" t="s">
        <v>55</v>
      </c>
      <c r="C189" s="71"/>
      <c r="D189" s="71"/>
      <c r="E189" s="72" t="s">
        <v>138</v>
      </c>
      <c r="F189" s="73" t="s">
        <v>85</v>
      </c>
      <c r="G189" s="88">
        <f>$K$4</f>
        <v>0.12</v>
      </c>
      <c r="H189" s="73"/>
      <c r="I189" s="73"/>
      <c r="J189" s="75"/>
      <c r="K189" s="163">
        <f>(K178+K181+K184+K187)*G189</f>
        <v>552.97369428000002</v>
      </c>
    </row>
    <row r="190" spans="2:11" outlineLevel="1">
      <c r="B190" s="81"/>
      <c r="C190" s="81"/>
      <c r="D190" s="81"/>
      <c r="E190" s="100" t="s">
        <v>100</v>
      </c>
      <c r="F190" s="87"/>
      <c r="G190" s="101"/>
      <c r="H190" s="78"/>
      <c r="I190" s="75"/>
      <c r="J190" s="75"/>
      <c r="K190" s="165">
        <f>K189+K187</f>
        <v>589.23369428000001</v>
      </c>
    </row>
    <row r="191" spans="2:11" outlineLevel="1">
      <c r="B191" s="139" t="s">
        <v>101</v>
      </c>
      <c r="C191" s="139"/>
      <c r="D191" s="139"/>
      <c r="E191" s="138" t="s">
        <v>114</v>
      </c>
      <c r="F191" s="141"/>
      <c r="G191" s="142"/>
      <c r="H191" s="143"/>
      <c r="I191" s="143"/>
      <c r="J191" s="143"/>
      <c r="K191" s="162"/>
    </row>
    <row r="192" spans="2:11" outlineLevel="1">
      <c r="B192" s="81" t="s">
        <v>56</v>
      </c>
      <c r="C192" s="81"/>
      <c r="D192" s="81"/>
      <c r="E192" s="102" t="s">
        <v>139</v>
      </c>
      <c r="F192" s="104" t="s">
        <v>85</v>
      </c>
      <c r="G192" s="109">
        <f>$K$5</f>
        <v>0.16619999999999999</v>
      </c>
      <c r="H192" s="78"/>
      <c r="I192" s="80"/>
      <c r="J192" s="109"/>
      <c r="K192" s="164">
        <f>(K178+K181+K184+K187+K190)*G192</f>
        <v>863.79920656713614</v>
      </c>
    </row>
    <row r="193" spans="2:11" outlineLevel="1">
      <c r="B193" s="81"/>
      <c r="C193" s="81"/>
      <c r="D193" s="81"/>
      <c r="E193" s="100" t="s">
        <v>108</v>
      </c>
      <c r="F193" s="87"/>
      <c r="G193" s="101"/>
      <c r="H193" s="73"/>
      <c r="I193" s="75"/>
      <c r="J193" s="75"/>
      <c r="K193" s="165">
        <f>K192</f>
        <v>863.79920656713614</v>
      </c>
    </row>
    <row r="194" spans="2:11" outlineLevel="1">
      <c r="B194" s="145"/>
      <c r="C194" s="145"/>
      <c r="D194" s="145"/>
      <c r="E194" s="314" t="s">
        <v>198</v>
      </c>
      <c r="F194" s="314"/>
      <c r="G194" s="314"/>
      <c r="H194" s="314"/>
      <c r="I194" s="314"/>
      <c r="J194" s="314"/>
      <c r="K194" s="168">
        <f>K178+K181+K184+K187+K190+K193</f>
        <v>6061.147019847137</v>
      </c>
    </row>
    <row r="195" spans="2:11" outlineLevel="1">
      <c r="B195" s="36"/>
      <c r="C195" s="36"/>
      <c r="D195" s="36"/>
      <c r="E195" s="320" t="s">
        <v>856</v>
      </c>
      <c r="F195" s="321"/>
      <c r="G195" s="321"/>
      <c r="H195" s="321"/>
      <c r="I195" s="321"/>
      <c r="J195" s="321"/>
      <c r="K195" s="159">
        <f>K194/22/10</f>
        <v>27.550668272032443</v>
      </c>
    </row>
    <row r="196" spans="2:11" ht="3" customHeight="1">
      <c r="E196" s="110"/>
      <c r="F196" s="110"/>
      <c r="G196" s="110"/>
      <c r="H196" s="110"/>
      <c r="I196" s="110"/>
      <c r="J196" s="110"/>
      <c r="K196" s="169"/>
    </row>
    <row r="197" spans="2:11">
      <c r="B197" s="234"/>
      <c r="C197" s="36" t="s">
        <v>214</v>
      </c>
      <c r="D197" s="36"/>
      <c r="E197" s="98" t="s">
        <v>143</v>
      </c>
      <c r="F197" s="99" t="s">
        <v>36</v>
      </c>
      <c r="G197" s="99"/>
      <c r="H197" s="99"/>
      <c r="I197" s="99" t="s">
        <v>121</v>
      </c>
      <c r="J197" s="99" t="s">
        <v>144</v>
      </c>
      <c r="K197" s="161">
        <f>K223</f>
        <v>76.49148698518573</v>
      </c>
    </row>
    <row r="198" spans="2:11" ht="12" customHeight="1" outlineLevel="1">
      <c r="B198" s="317" t="s">
        <v>62</v>
      </c>
      <c r="C198" s="317"/>
      <c r="D198" s="317"/>
      <c r="E198" s="318" t="s">
        <v>65</v>
      </c>
      <c r="F198" s="318" t="s">
        <v>36</v>
      </c>
      <c r="G198" s="319" t="s">
        <v>66</v>
      </c>
      <c r="H198" s="129" t="s">
        <v>67</v>
      </c>
      <c r="I198" s="312" t="s">
        <v>122</v>
      </c>
      <c r="J198" s="312" t="s">
        <v>67</v>
      </c>
      <c r="K198" s="313" t="s">
        <v>68</v>
      </c>
    </row>
    <row r="199" spans="2:11" hidden="1" outlineLevel="1">
      <c r="B199" s="317"/>
      <c r="C199" s="317"/>
      <c r="D199" s="317"/>
      <c r="E199" s="318"/>
      <c r="F199" s="318"/>
      <c r="G199" s="319"/>
      <c r="H199" s="129" t="s">
        <v>123</v>
      </c>
      <c r="I199" s="312"/>
      <c r="J199" s="312"/>
      <c r="K199" s="313"/>
    </row>
    <row r="200" spans="2:11" outlineLevel="1">
      <c r="B200" s="139" t="s">
        <v>72</v>
      </c>
      <c r="C200" s="139"/>
      <c r="D200" s="139"/>
      <c r="E200" s="138" t="s">
        <v>141</v>
      </c>
      <c r="F200" s="141" t="s">
        <v>74</v>
      </c>
      <c r="G200" s="142"/>
      <c r="H200" s="143"/>
      <c r="I200" s="143"/>
      <c r="J200" s="143"/>
      <c r="K200" s="162"/>
    </row>
    <row r="201" spans="2:11" outlineLevel="1">
      <c r="B201" s="71" t="s">
        <v>0</v>
      </c>
      <c r="C201" s="76" t="s">
        <v>844</v>
      </c>
      <c r="D201" s="76" t="s">
        <v>838</v>
      </c>
      <c r="E201" s="72" t="s">
        <v>132</v>
      </c>
      <c r="F201" s="73" t="s">
        <v>76</v>
      </c>
      <c r="G201" s="150">
        <f>VLOOKUP(C201,'TC DNIT MO'!$A:$Z,4,0)</f>
        <v>2042.25</v>
      </c>
      <c r="H201" s="75">
        <v>0.1</v>
      </c>
      <c r="I201" s="75">
        <v>1</v>
      </c>
      <c r="J201" s="75">
        <f>H201*I201</f>
        <v>0.1</v>
      </c>
      <c r="K201" s="163">
        <f>TRUNC(G201*J201,2)</f>
        <v>204.22</v>
      </c>
    </row>
    <row r="202" spans="2:11" outlineLevel="1">
      <c r="B202" s="76" t="s">
        <v>77</v>
      </c>
      <c r="C202" s="76" t="s">
        <v>844</v>
      </c>
      <c r="D202" s="76" t="s">
        <v>838</v>
      </c>
      <c r="E202" s="77" t="s">
        <v>133</v>
      </c>
      <c r="F202" s="78" t="s">
        <v>76</v>
      </c>
      <c r="G202" s="150">
        <f>VLOOKUP(C202,'TC DNIT MO'!$A:$Z,4,0)</f>
        <v>2042.25</v>
      </c>
      <c r="H202" s="80">
        <v>0.4</v>
      </c>
      <c r="I202" s="80">
        <v>1</v>
      </c>
      <c r="J202" s="80">
        <f>H202*I202</f>
        <v>0.4</v>
      </c>
      <c r="K202" s="164">
        <f>TRUNC(G202*J202,2)</f>
        <v>816.9</v>
      </c>
    </row>
    <row r="203" spans="2:11" outlineLevel="1">
      <c r="B203" s="76" t="s">
        <v>79</v>
      </c>
      <c r="C203" s="76" t="s">
        <v>843</v>
      </c>
      <c r="D203" s="76" t="s">
        <v>838</v>
      </c>
      <c r="E203" s="77" t="s">
        <v>134</v>
      </c>
      <c r="F203" s="78" t="s">
        <v>76</v>
      </c>
      <c r="G203" s="150">
        <f>VLOOKUP(C203,'TC DNIT MO'!$A:$Z,4,0)</f>
        <v>1531.69</v>
      </c>
      <c r="H203" s="80">
        <v>0.4</v>
      </c>
      <c r="I203" s="80">
        <v>1</v>
      </c>
      <c r="J203" s="80">
        <f>H203*I203</f>
        <v>0.4</v>
      </c>
      <c r="K203" s="164">
        <f>TRUNC(G203*J203,2)</f>
        <v>612.66999999999996</v>
      </c>
    </row>
    <row r="204" spans="2:11" outlineLevel="1">
      <c r="B204" s="76" t="s">
        <v>124</v>
      </c>
      <c r="C204" s="76" t="s">
        <v>843</v>
      </c>
      <c r="D204" s="76" t="s">
        <v>838</v>
      </c>
      <c r="E204" s="77" t="s">
        <v>135</v>
      </c>
      <c r="F204" s="78" t="s">
        <v>76</v>
      </c>
      <c r="G204" s="150">
        <f>VLOOKUP(C204,'TC DNIT MO'!$A:$Z,4,0)</f>
        <v>1531.69</v>
      </c>
      <c r="H204" s="80">
        <v>1</v>
      </c>
      <c r="I204" s="80">
        <v>1</v>
      </c>
      <c r="J204" s="80">
        <f>H204*I204</f>
        <v>1</v>
      </c>
      <c r="K204" s="164">
        <f>TRUNC(G204*J204,2)</f>
        <v>1531.69</v>
      </c>
    </row>
    <row r="205" spans="2:11" outlineLevel="1">
      <c r="B205" s="76"/>
      <c r="C205" s="76"/>
      <c r="D205" s="76"/>
      <c r="E205" s="77" t="s">
        <v>858</v>
      </c>
      <c r="F205" s="73" t="s">
        <v>76</v>
      </c>
      <c r="G205" s="150">
        <v>330</v>
      </c>
      <c r="H205" s="73"/>
      <c r="I205" s="75"/>
      <c r="J205" s="75">
        <f>SUM(J201:J204)</f>
        <v>1.9</v>
      </c>
      <c r="K205" s="164">
        <f>TRUNC(G205*J205,2)</f>
        <v>627</v>
      </c>
    </row>
    <row r="206" spans="2:11" outlineLevel="1">
      <c r="B206" s="81"/>
      <c r="C206" s="81"/>
      <c r="D206" s="81"/>
      <c r="E206" s="111" t="s">
        <v>81</v>
      </c>
      <c r="F206" s="87"/>
      <c r="G206" s="101"/>
      <c r="H206" s="78"/>
      <c r="I206" s="80"/>
      <c r="J206" s="80"/>
      <c r="K206" s="165">
        <f>SUM(K201:K205)</f>
        <v>3792.48</v>
      </c>
    </row>
    <row r="207" spans="2:11" outlineLevel="1">
      <c r="B207" s="139" t="s">
        <v>82</v>
      </c>
      <c r="C207" s="139"/>
      <c r="D207" s="139"/>
      <c r="E207" s="138" t="s">
        <v>125</v>
      </c>
      <c r="F207" s="141"/>
      <c r="G207" s="142"/>
      <c r="H207" s="143"/>
      <c r="I207" s="143"/>
      <c r="J207" s="143"/>
      <c r="K207" s="162"/>
    </row>
    <row r="208" spans="2:11" outlineLevel="1">
      <c r="B208" s="81"/>
      <c r="C208" s="81"/>
      <c r="D208" s="81"/>
      <c r="E208" s="102" t="s">
        <v>126</v>
      </c>
      <c r="F208" s="87" t="s">
        <v>85</v>
      </c>
      <c r="G208" s="88">
        <f>K2</f>
        <v>0.79969999999999997</v>
      </c>
      <c r="H208" s="73"/>
      <c r="I208" s="75"/>
      <c r="J208" s="88"/>
      <c r="K208" s="163">
        <f>K206*G208</f>
        <v>3032.8462559999998</v>
      </c>
    </row>
    <row r="209" spans="2:11" outlineLevel="1">
      <c r="B209" s="81"/>
      <c r="C209" s="81"/>
      <c r="D209" s="81"/>
      <c r="E209" s="100" t="s">
        <v>86</v>
      </c>
      <c r="F209" s="104"/>
      <c r="G209" s="73"/>
      <c r="H209" s="73"/>
      <c r="I209" s="75"/>
      <c r="J209" s="75"/>
      <c r="K209" s="165">
        <f>SUM(K208)</f>
        <v>3032.8462559999998</v>
      </c>
    </row>
    <row r="210" spans="2:11" outlineLevel="1">
      <c r="B210" s="139" t="s">
        <v>87</v>
      </c>
      <c r="C210" s="139"/>
      <c r="D210" s="139"/>
      <c r="E210" s="138" t="s">
        <v>88</v>
      </c>
      <c r="F210" s="141"/>
      <c r="G210" s="142"/>
      <c r="H210" s="143"/>
      <c r="I210" s="143"/>
      <c r="J210" s="143"/>
      <c r="K210" s="162"/>
    </row>
    <row r="211" spans="2:11" outlineLevel="1">
      <c r="B211" s="81" t="s">
        <v>37</v>
      </c>
      <c r="C211" s="81"/>
      <c r="D211" s="81"/>
      <c r="E211" s="102" t="s">
        <v>126</v>
      </c>
      <c r="F211" s="87" t="s">
        <v>85</v>
      </c>
      <c r="G211" s="88">
        <f>K3</f>
        <v>0.2</v>
      </c>
      <c r="H211" s="73"/>
      <c r="I211" s="75"/>
      <c r="J211" s="88"/>
      <c r="K211" s="163">
        <f>K206*G211</f>
        <v>758.49600000000009</v>
      </c>
    </row>
    <row r="212" spans="2:11" outlineLevel="1">
      <c r="B212" s="81"/>
      <c r="C212" s="81"/>
      <c r="D212" s="81"/>
      <c r="E212" s="103" t="s">
        <v>90</v>
      </c>
      <c r="F212" s="104"/>
      <c r="G212" s="73"/>
      <c r="H212" s="73"/>
      <c r="I212" s="75"/>
      <c r="J212" s="75"/>
      <c r="K212" s="165">
        <f>K211</f>
        <v>758.49600000000009</v>
      </c>
    </row>
    <row r="213" spans="2:11" outlineLevel="1">
      <c r="B213" s="139" t="s">
        <v>91</v>
      </c>
      <c r="C213" s="139"/>
      <c r="D213" s="139"/>
      <c r="E213" s="138" t="s">
        <v>136</v>
      </c>
      <c r="F213" s="141"/>
      <c r="G213" s="142"/>
      <c r="H213" s="143"/>
      <c r="I213" s="143"/>
      <c r="J213" s="143"/>
      <c r="K213" s="162"/>
    </row>
    <row r="214" spans="2:11" outlineLevel="1">
      <c r="B214" s="71" t="s">
        <v>52</v>
      </c>
      <c r="C214" s="71"/>
      <c r="D214" s="71"/>
      <c r="E214" s="72" t="s">
        <v>137</v>
      </c>
      <c r="F214" s="73" t="s">
        <v>76</v>
      </c>
      <c r="G214" s="73">
        <v>2800</v>
      </c>
      <c r="H214" s="73">
        <v>1</v>
      </c>
      <c r="I214" s="73">
        <v>1</v>
      </c>
      <c r="J214" s="75">
        <f>H214*I214</f>
        <v>1</v>
      </c>
      <c r="K214" s="163">
        <f>TRUNC(G214*J214,2)</f>
        <v>2800</v>
      </c>
    </row>
    <row r="215" spans="2:11" outlineLevel="1">
      <c r="B215" s="81"/>
      <c r="C215" s="81"/>
      <c r="D215" s="81"/>
      <c r="E215" s="100" t="s">
        <v>95</v>
      </c>
      <c r="F215" s="87"/>
      <c r="G215" s="101"/>
      <c r="H215" s="73"/>
      <c r="I215" s="75"/>
      <c r="J215" s="75"/>
      <c r="K215" s="165">
        <f>K214</f>
        <v>2800</v>
      </c>
    </row>
    <row r="216" spans="2:11" outlineLevel="1">
      <c r="B216" s="139" t="s">
        <v>96</v>
      </c>
      <c r="C216" s="139"/>
      <c r="D216" s="139"/>
      <c r="E216" s="138" t="s">
        <v>110</v>
      </c>
      <c r="F216" s="141"/>
      <c r="G216" s="142"/>
      <c r="H216" s="143"/>
      <c r="I216" s="143"/>
      <c r="J216" s="143"/>
      <c r="K216" s="162"/>
    </row>
    <row r="217" spans="2:11" outlineLevel="1">
      <c r="B217" s="71" t="s">
        <v>55</v>
      </c>
      <c r="C217" s="71"/>
      <c r="D217" s="71"/>
      <c r="E217" s="72" t="s">
        <v>138</v>
      </c>
      <c r="F217" s="73" t="s">
        <v>85</v>
      </c>
      <c r="G217" s="88">
        <f>K4</f>
        <v>0.12</v>
      </c>
      <c r="H217" s="73"/>
      <c r="I217" s="73"/>
      <c r="J217" s="75"/>
      <c r="K217" s="163">
        <f>(K206+K209+K212+K215)*G217</f>
        <v>1246.0586707199998</v>
      </c>
    </row>
    <row r="218" spans="2:11" outlineLevel="1">
      <c r="B218" s="81"/>
      <c r="C218" s="81"/>
      <c r="D218" s="81"/>
      <c r="E218" s="100" t="s">
        <v>100</v>
      </c>
      <c r="F218" s="87"/>
      <c r="G218" s="101"/>
      <c r="H218" s="78"/>
      <c r="I218" s="75"/>
      <c r="J218" s="75"/>
      <c r="K218" s="165">
        <f>K217+K215</f>
        <v>4046.05867072</v>
      </c>
    </row>
    <row r="219" spans="2:11" outlineLevel="1">
      <c r="B219" s="139" t="s">
        <v>101</v>
      </c>
      <c r="C219" s="139"/>
      <c r="D219" s="139"/>
      <c r="E219" s="138" t="s">
        <v>114</v>
      </c>
      <c r="F219" s="141"/>
      <c r="G219" s="142"/>
      <c r="H219" s="143"/>
      <c r="I219" s="143"/>
      <c r="J219" s="143"/>
      <c r="K219" s="162"/>
    </row>
    <row r="220" spans="2:11" outlineLevel="1">
      <c r="B220" s="81" t="s">
        <v>56</v>
      </c>
      <c r="C220" s="81"/>
      <c r="D220" s="81"/>
      <c r="E220" s="102" t="s">
        <v>139</v>
      </c>
      <c r="F220" s="104" t="s">
        <v>85</v>
      </c>
      <c r="G220" s="109">
        <f>K5</f>
        <v>0.16619999999999999</v>
      </c>
      <c r="H220" s="78"/>
      <c r="I220" s="80"/>
      <c r="J220" s="109"/>
      <c r="K220" s="164">
        <f>(K206+K209+K212+K215+K218)*G220</f>
        <v>2398.2462100208636</v>
      </c>
    </row>
    <row r="221" spans="2:11" outlineLevel="1">
      <c r="B221" s="81"/>
      <c r="C221" s="81"/>
      <c r="D221" s="81"/>
      <c r="E221" s="100" t="s">
        <v>108</v>
      </c>
      <c r="F221" s="87"/>
      <c r="G221" s="101"/>
      <c r="H221" s="73"/>
      <c r="I221" s="75"/>
      <c r="J221" s="75"/>
      <c r="K221" s="165">
        <f>K220</f>
        <v>2398.2462100208636</v>
      </c>
    </row>
    <row r="222" spans="2:11" outlineLevel="1">
      <c r="B222" s="145"/>
      <c r="C222" s="145"/>
      <c r="D222" s="145"/>
      <c r="E222" s="314" t="s">
        <v>140</v>
      </c>
      <c r="F222" s="314"/>
      <c r="G222" s="314"/>
      <c r="H222" s="314"/>
      <c r="I222" s="314"/>
      <c r="J222" s="314"/>
      <c r="K222" s="168">
        <f>K206+K209+K212+K215+K218+K221</f>
        <v>16828.127136740863</v>
      </c>
    </row>
    <row r="223" spans="2:11" outlineLevel="1">
      <c r="B223" s="36"/>
      <c r="C223" s="36"/>
      <c r="D223" s="36"/>
      <c r="E223" s="320" t="s">
        <v>857</v>
      </c>
      <c r="F223" s="321"/>
      <c r="G223" s="321"/>
      <c r="H223" s="321"/>
      <c r="I223" s="321"/>
      <c r="J223" s="321"/>
      <c r="K223" s="159">
        <f>K222/22/10</f>
        <v>76.49148698518573</v>
      </c>
    </row>
    <row r="224" spans="2:11" ht="3" customHeight="1" thickBot="1">
      <c r="K224" s="160"/>
    </row>
    <row r="225" spans="2:11" ht="13.5" thickBot="1">
      <c r="B225" s="311" t="s">
        <v>219</v>
      </c>
      <c r="C225" s="311"/>
      <c r="D225" s="311"/>
      <c r="E225" s="311"/>
      <c r="F225" s="311"/>
      <c r="G225" s="311"/>
      <c r="H225" s="311"/>
      <c r="I225" s="311"/>
      <c r="J225" s="311"/>
      <c r="K225" s="311"/>
    </row>
    <row r="226" spans="2:11">
      <c r="B226" s="234"/>
      <c r="C226" s="36" t="s">
        <v>221</v>
      </c>
      <c r="D226" s="37"/>
      <c r="E226" s="38" t="s">
        <v>49</v>
      </c>
      <c r="F226" s="39" t="s">
        <v>1</v>
      </c>
      <c r="G226" s="39"/>
      <c r="H226" s="39"/>
      <c r="I226" s="39"/>
      <c r="J226" s="39"/>
      <c r="K226" s="152">
        <f>K259</f>
        <v>10215.684785479754</v>
      </c>
    </row>
    <row r="227" spans="2:11" outlineLevel="1">
      <c r="B227" s="317" t="s">
        <v>62</v>
      </c>
      <c r="C227" s="317" t="s">
        <v>63</v>
      </c>
      <c r="D227" s="317" t="s">
        <v>64</v>
      </c>
      <c r="E227" s="318" t="s">
        <v>65</v>
      </c>
      <c r="F227" s="318" t="s">
        <v>36</v>
      </c>
      <c r="G227" s="319" t="s">
        <v>66</v>
      </c>
      <c r="H227" s="319" t="s">
        <v>67</v>
      </c>
      <c r="I227" s="319"/>
      <c r="J227" s="319"/>
      <c r="K227" s="313" t="s">
        <v>68</v>
      </c>
    </row>
    <row r="228" spans="2:11" outlineLevel="1">
      <c r="B228" s="317"/>
      <c r="C228" s="317"/>
      <c r="D228" s="317"/>
      <c r="E228" s="318"/>
      <c r="F228" s="318"/>
      <c r="G228" s="319"/>
      <c r="H228" s="128" t="s">
        <v>69</v>
      </c>
      <c r="I228" s="129" t="s">
        <v>70</v>
      </c>
      <c r="J228" s="129" t="s">
        <v>71</v>
      </c>
      <c r="K228" s="313"/>
    </row>
    <row r="229" spans="2:11" outlineLevel="1">
      <c r="B229" s="139" t="s">
        <v>72</v>
      </c>
      <c r="C229" s="140"/>
      <c r="D229" s="140"/>
      <c r="E229" s="138" t="s">
        <v>73</v>
      </c>
      <c r="F229" s="141" t="s">
        <v>74</v>
      </c>
      <c r="G229" s="142"/>
      <c r="H229" s="143"/>
      <c r="I229" s="143"/>
      <c r="J229" s="143"/>
      <c r="K229" s="162"/>
    </row>
    <row r="230" spans="2:11" outlineLevel="1">
      <c r="B230" s="71" t="s">
        <v>0</v>
      </c>
      <c r="C230" s="71" t="s">
        <v>186</v>
      </c>
      <c r="D230" s="71" t="s">
        <v>838</v>
      </c>
      <c r="E230" s="47" t="str">
        <f>VLOOKUP(C230,'TC DNIT MO'!$A:$Z,2,0)</f>
        <v>Engenheiro consultor especial</v>
      </c>
      <c r="F230" s="73" t="s">
        <v>76</v>
      </c>
      <c r="G230" s="150">
        <f>VLOOKUP(C230,'TC DNIT MO'!$A:$Z,4,0)</f>
        <v>20217.96</v>
      </c>
      <c r="H230" s="73">
        <v>1</v>
      </c>
      <c r="I230" s="74">
        <f>1/22</f>
        <v>4.5454545454545456E-2</v>
      </c>
      <c r="J230" s="75">
        <f>I230*H230</f>
        <v>4.5454545454545456E-2</v>
      </c>
      <c r="K230" s="163">
        <f>G230*J230</f>
        <v>918.99818181818182</v>
      </c>
    </row>
    <row r="231" spans="2:11" outlineLevel="1">
      <c r="B231" s="71" t="s">
        <v>77</v>
      </c>
      <c r="C231" s="71" t="s">
        <v>189</v>
      </c>
      <c r="D231" s="71" t="s">
        <v>838</v>
      </c>
      <c r="E231" s="47" t="str">
        <f>VLOOKUP(C231,'TC DNIT MO'!$A:$Z,2,0)</f>
        <v>Engenheiro de projetos pleno</v>
      </c>
      <c r="F231" s="73" t="s">
        <v>76</v>
      </c>
      <c r="G231" s="150">
        <f>VLOOKUP(C231,'TC DNIT MO'!$A:$Z,4,0)</f>
        <v>10864.39</v>
      </c>
      <c r="H231" s="73">
        <v>1</v>
      </c>
      <c r="I231" s="74">
        <f>5/22</f>
        <v>0.22727272727272727</v>
      </c>
      <c r="J231" s="75">
        <f>I231*H231</f>
        <v>0.22727272727272727</v>
      </c>
      <c r="K231" s="163">
        <f>G231*J231</f>
        <v>2469.1795454545454</v>
      </c>
    </row>
    <row r="232" spans="2:11" outlineLevel="1">
      <c r="B232" s="71" t="s">
        <v>79</v>
      </c>
      <c r="C232" s="76" t="s">
        <v>78</v>
      </c>
      <c r="D232" s="71" t="s">
        <v>838</v>
      </c>
      <c r="E232" s="47" t="str">
        <f>VLOOKUP(C232,'TC DNIT MO'!$A:$Z,2,0)</f>
        <v>Auxiliar</v>
      </c>
      <c r="F232" s="73" t="s">
        <v>76</v>
      </c>
      <c r="G232" s="150">
        <f>VLOOKUP(C232,'TC DNIT MO'!$A:$Z,4,0)</f>
        <v>1322.9</v>
      </c>
      <c r="H232" s="78">
        <v>1</v>
      </c>
      <c r="I232" s="79">
        <f>I231</f>
        <v>0.22727272727272727</v>
      </c>
      <c r="J232" s="80">
        <f>I232*H232</f>
        <v>0.22727272727272727</v>
      </c>
      <c r="K232" s="164">
        <f>G232*J232</f>
        <v>300.65909090909093</v>
      </c>
    </row>
    <row r="233" spans="2:11" outlineLevel="1">
      <c r="B233" s="71" t="s">
        <v>124</v>
      </c>
      <c r="C233" s="76" t="s">
        <v>80</v>
      </c>
      <c r="D233" s="71" t="s">
        <v>838</v>
      </c>
      <c r="E233" s="47" t="str">
        <f>VLOOKUP(C233,'TC DNIT MO'!$A:$Z,2,0)</f>
        <v>Topógrafo</v>
      </c>
      <c r="F233" s="73" t="s">
        <v>76</v>
      </c>
      <c r="G233" s="150">
        <f>VLOOKUP(C233,'TC DNIT MO'!$A:$Z,4,0)</f>
        <v>2207.29</v>
      </c>
      <c r="H233" s="78">
        <v>1</v>
      </c>
      <c r="I233" s="79">
        <f>1/22</f>
        <v>4.5454545454545456E-2</v>
      </c>
      <c r="J233" s="80">
        <f>I233*H233</f>
        <v>4.5454545454545456E-2</v>
      </c>
      <c r="K233" s="164">
        <f>G233*J233</f>
        <v>100.33136363636363</v>
      </c>
    </row>
    <row r="234" spans="2:11" outlineLevel="1">
      <c r="B234" s="81"/>
      <c r="C234" s="81"/>
      <c r="D234" s="81"/>
      <c r="E234" s="82" t="s">
        <v>81</v>
      </c>
      <c r="F234" s="83"/>
      <c r="G234" s="83"/>
      <c r="H234" s="84"/>
      <c r="I234" s="85"/>
      <c r="J234" s="83"/>
      <c r="K234" s="170">
        <f>SUM(K230:K233)</f>
        <v>3789.1681818181819</v>
      </c>
    </row>
    <row r="235" spans="2:11" outlineLevel="1">
      <c r="B235" s="139" t="s">
        <v>82</v>
      </c>
      <c r="C235" s="140"/>
      <c r="D235" s="140"/>
      <c r="E235" s="138" t="s">
        <v>83</v>
      </c>
      <c r="F235" s="141"/>
      <c r="G235" s="142"/>
      <c r="H235" s="143"/>
      <c r="I235" s="143"/>
      <c r="J235" s="143"/>
      <c r="K235" s="162"/>
    </row>
    <row r="236" spans="2:11" outlineLevel="1">
      <c r="B236" s="71" t="s">
        <v>2</v>
      </c>
      <c r="C236" s="71"/>
      <c r="D236" s="71"/>
      <c r="E236" s="86" t="s">
        <v>84</v>
      </c>
      <c r="F236" s="87" t="s">
        <v>85</v>
      </c>
      <c r="G236" s="88">
        <f>K2</f>
        <v>0.79969999999999997</v>
      </c>
      <c r="H236" s="78"/>
      <c r="I236" s="79"/>
      <c r="J236" s="78"/>
      <c r="K236" s="163">
        <f>G236*K234</f>
        <v>3030.197795</v>
      </c>
    </row>
    <row r="237" spans="2:11" outlineLevel="1">
      <c r="B237" s="81"/>
      <c r="C237" s="89"/>
      <c r="D237" s="89"/>
      <c r="E237" s="90" t="s">
        <v>86</v>
      </c>
      <c r="F237" s="83"/>
      <c r="G237" s="83"/>
      <c r="H237" s="83"/>
      <c r="I237" s="85"/>
      <c r="J237" s="83"/>
      <c r="K237" s="170">
        <f>SUM(K236)</f>
        <v>3030.197795</v>
      </c>
    </row>
    <row r="238" spans="2:11" outlineLevel="1">
      <c r="B238" s="139" t="s">
        <v>87</v>
      </c>
      <c r="C238" s="140"/>
      <c r="D238" s="140"/>
      <c r="E238" s="138" t="s">
        <v>88</v>
      </c>
      <c r="F238" s="141"/>
      <c r="G238" s="142"/>
      <c r="H238" s="143"/>
      <c r="I238" s="143"/>
      <c r="J238" s="143"/>
      <c r="K238" s="162"/>
    </row>
    <row r="239" spans="2:11" outlineLevel="1">
      <c r="B239" s="71" t="s">
        <v>37</v>
      </c>
      <c r="C239" s="71"/>
      <c r="D239" s="71"/>
      <c r="E239" s="86" t="s">
        <v>89</v>
      </c>
      <c r="F239" s="87" t="s">
        <v>85</v>
      </c>
      <c r="G239" s="88">
        <f>K3</f>
        <v>0.2</v>
      </c>
      <c r="H239" s="78"/>
      <c r="I239" s="79"/>
      <c r="J239" s="78"/>
      <c r="K239" s="163">
        <f>K234*G239</f>
        <v>757.8336363636364</v>
      </c>
    </row>
    <row r="240" spans="2:11" outlineLevel="1">
      <c r="B240" s="81"/>
      <c r="C240" s="89"/>
      <c r="D240" s="89"/>
      <c r="E240" s="90" t="s">
        <v>90</v>
      </c>
      <c r="F240" s="83"/>
      <c r="G240" s="83"/>
      <c r="H240" s="83"/>
      <c r="I240" s="85"/>
      <c r="J240" s="83"/>
      <c r="K240" s="170">
        <f>SUM(K239)</f>
        <v>757.8336363636364</v>
      </c>
    </row>
    <row r="241" spans="2:11" outlineLevel="1">
      <c r="B241" s="139" t="s">
        <v>91</v>
      </c>
      <c r="C241" s="140"/>
      <c r="D241" s="140"/>
      <c r="E241" s="138" t="s">
        <v>92</v>
      </c>
      <c r="F241" s="141"/>
      <c r="G241" s="142"/>
      <c r="H241" s="143"/>
      <c r="I241" s="143"/>
      <c r="J241" s="143"/>
      <c r="K241" s="162"/>
    </row>
    <row r="242" spans="2:11" outlineLevel="1">
      <c r="B242" s="71" t="s">
        <v>52</v>
      </c>
      <c r="C242" s="71"/>
      <c r="D242" s="71"/>
      <c r="E242" s="72" t="s">
        <v>93</v>
      </c>
      <c r="F242" s="73" t="s">
        <v>94</v>
      </c>
      <c r="G242" s="73">
        <v>26.7</v>
      </c>
      <c r="H242" s="73">
        <v>22</v>
      </c>
      <c r="I242" s="73">
        <v>0</v>
      </c>
      <c r="J242" s="73">
        <f>I242*H242</f>
        <v>0</v>
      </c>
      <c r="K242" s="163">
        <f>J242*G242</f>
        <v>0</v>
      </c>
    </row>
    <row r="243" spans="2:11" outlineLevel="1">
      <c r="B243" s="76"/>
      <c r="C243" s="71"/>
      <c r="D243" s="71"/>
      <c r="E243" s="91" t="s">
        <v>95</v>
      </c>
      <c r="F243" s="92"/>
      <c r="G243" s="92"/>
      <c r="H243" s="92"/>
      <c r="I243" s="93"/>
      <c r="J243" s="94"/>
      <c r="K243" s="165">
        <f>SUM(K242:K242)</f>
        <v>0</v>
      </c>
    </row>
    <row r="244" spans="2:11" outlineLevel="1">
      <c r="B244" s="139" t="s">
        <v>96</v>
      </c>
      <c r="C244" s="140"/>
      <c r="D244" s="140"/>
      <c r="E244" s="138" t="s">
        <v>97</v>
      </c>
      <c r="F244" s="141"/>
      <c r="G244" s="142"/>
      <c r="H244" s="143"/>
      <c r="I244" s="143"/>
      <c r="J244" s="143"/>
      <c r="K244" s="162"/>
    </row>
    <row r="245" spans="2:11" outlineLevel="1">
      <c r="B245" s="71" t="s">
        <v>55</v>
      </c>
      <c r="C245" s="71" t="s">
        <v>98</v>
      </c>
      <c r="D245" s="71" t="s">
        <v>838</v>
      </c>
      <c r="E245" s="72" t="s">
        <v>99</v>
      </c>
      <c r="F245" s="73" t="s">
        <v>76</v>
      </c>
      <c r="G245" s="73">
        <v>2919.73</v>
      </c>
      <c r="H245" s="73">
        <f>H230</f>
        <v>1</v>
      </c>
      <c r="I245" s="74">
        <f>I233</f>
        <v>4.5454545454545456E-2</v>
      </c>
      <c r="J245" s="73">
        <f>I245*H245</f>
        <v>4.5454545454545456E-2</v>
      </c>
      <c r="K245" s="163">
        <f>J245*G245</f>
        <v>132.715</v>
      </c>
    </row>
    <row r="246" spans="2:11" outlineLevel="1">
      <c r="B246" s="71"/>
      <c r="C246" s="71"/>
      <c r="D246" s="71"/>
      <c r="E246" s="72"/>
      <c r="F246" s="73"/>
      <c r="G246" s="73"/>
      <c r="H246" s="73"/>
      <c r="I246" s="74"/>
      <c r="J246" s="73"/>
      <c r="K246" s="163"/>
    </row>
    <row r="247" spans="2:11" outlineLevel="1">
      <c r="B247" s="76"/>
      <c r="C247" s="71"/>
      <c r="D247" s="71"/>
      <c r="E247" s="91" t="s">
        <v>100</v>
      </c>
      <c r="F247" s="92"/>
      <c r="G247" s="212"/>
      <c r="H247" s="92"/>
      <c r="I247" s="93"/>
      <c r="J247" s="94"/>
      <c r="K247" s="165">
        <f>K245</f>
        <v>132.715</v>
      </c>
    </row>
    <row r="248" spans="2:11" outlineLevel="1">
      <c r="B248" s="139" t="s">
        <v>101</v>
      </c>
      <c r="C248" s="140"/>
      <c r="D248" s="140"/>
      <c r="E248" s="138" t="s">
        <v>102</v>
      </c>
      <c r="F248" s="141"/>
      <c r="G248" s="142"/>
      <c r="H248" s="143"/>
      <c r="I248" s="143"/>
      <c r="J248" s="143"/>
      <c r="K248" s="162"/>
    </row>
    <row r="249" spans="2:11" outlineLevel="1">
      <c r="B249" s="71" t="s">
        <v>56</v>
      </c>
      <c r="C249" s="71" t="s">
        <v>103</v>
      </c>
      <c r="D249" s="71" t="s">
        <v>838</v>
      </c>
      <c r="E249" s="72" t="s">
        <v>104</v>
      </c>
      <c r="F249" s="73" t="s">
        <v>105</v>
      </c>
      <c r="G249" s="73">
        <v>38.72</v>
      </c>
      <c r="H249" s="73">
        <v>1</v>
      </c>
      <c r="I249" s="75">
        <v>2</v>
      </c>
      <c r="J249" s="75">
        <f>H249*I249</f>
        <v>2</v>
      </c>
      <c r="K249" s="163">
        <f>J249*G249</f>
        <v>77.44</v>
      </c>
    </row>
    <row r="250" spans="2:11" outlineLevel="1">
      <c r="B250" s="71" t="s">
        <v>106</v>
      </c>
      <c r="C250" s="71" t="s">
        <v>103</v>
      </c>
      <c r="D250" s="71" t="s">
        <v>838</v>
      </c>
      <c r="E250" s="72" t="s">
        <v>107</v>
      </c>
      <c r="F250" s="73" t="s">
        <v>105</v>
      </c>
      <c r="G250" s="73">
        <v>5.65</v>
      </c>
      <c r="H250" s="73">
        <v>1</v>
      </c>
      <c r="I250" s="75">
        <v>6</v>
      </c>
      <c r="J250" s="75">
        <f>H250*I250</f>
        <v>6</v>
      </c>
      <c r="K250" s="163">
        <f>J250*G250</f>
        <v>33.900000000000006</v>
      </c>
    </row>
    <row r="251" spans="2:11" outlineLevel="1">
      <c r="B251" s="81"/>
      <c r="C251" s="81"/>
      <c r="D251" s="81"/>
      <c r="E251" s="95" t="s">
        <v>108</v>
      </c>
      <c r="F251" s="96"/>
      <c r="G251" s="96"/>
      <c r="H251" s="96"/>
      <c r="I251" s="96"/>
      <c r="J251" s="96"/>
      <c r="K251" s="170">
        <f>SUM(K249:K250)</f>
        <v>111.34</v>
      </c>
    </row>
    <row r="252" spans="2:11" outlineLevel="1">
      <c r="B252" s="139" t="s">
        <v>109</v>
      </c>
      <c r="C252" s="140"/>
      <c r="D252" s="140"/>
      <c r="E252" s="138" t="s">
        <v>110</v>
      </c>
      <c r="F252" s="141"/>
      <c r="G252" s="142"/>
      <c r="H252" s="143"/>
      <c r="I252" s="143"/>
      <c r="J252" s="143"/>
      <c r="K252" s="162"/>
    </row>
    <row r="253" spans="2:11" outlineLevel="1">
      <c r="B253" s="71" t="s">
        <v>61</v>
      </c>
      <c r="C253" s="71"/>
      <c r="D253" s="71"/>
      <c r="E253" s="72" t="s">
        <v>111</v>
      </c>
      <c r="F253" s="73" t="s">
        <v>85</v>
      </c>
      <c r="G253" s="97">
        <f>K4</f>
        <v>0.12</v>
      </c>
      <c r="H253" s="73"/>
      <c r="I253" s="75"/>
      <c r="J253" s="75"/>
      <c r="K253" s="163">
        <f>(K234+K237+K240+K243+K247+K251)*G253</f>
        <v>938.55055358181824</v>
      </c>
    </row>
    <row r="254" spans="2:11" outlineLevel="1">
      <c r="B254" s="76"/>
      <c r="C254" s="71"/>
      <c r="D254" s="71"/>
      <c r="E254" s="91" t="s">
        <v>112</v>
      </c>
      <c r="F254" s="92"/>
      <c r="G254" s="92"/>
      <c r="H254" s="92"/>
      <c r="I254" s="94"/>
      <c r="J254" s="94"/>
      <c r="K254" s="165">
        <f>SUM(K253)</f>
        <v>938.55055358181824</v>
      </c>
    </row>
    <row r="255" spans="2:11" outlineLevel="1">
      <c r="B255" s="139" t="s">
        <v>113</v>
      </c>
      <c r="C255" s="140"/>
      <c r="D255" s="140"/>
      <c r="E255" s="138" t="s">
        <v>114</v>
      </c>
      <c r="F255" s="141"/>
      <c r="G255" s="142"/>
      <c r="H255" s="143"/>
      <c r="I255" s="143"/>
      <c r="J255" s="143"/>
      <c r="K255" s="162"/>
    </row>
    <row r="256" spans="2:11" outlineLevel="1">
      <c r="B256" s="71" t="s">
        <v>115</v>
      </c>
      <c r="C256" s="71"/>
      <c r="D256" s="71"/>
      <c r="E256" s="72" t="s">
        <v>116</v>
      </c>
      <c r="F256" s="73" t="s">
        <v>85</v>
      </c>
      <c r="G256" s="88">
        <f>K5</f>
        <v>0.16619999999999999</v>
      </c>
      <c r="H256" s="73"/>
      <c r="I256" s="75"/>
      <c r="J256" s="75"/>
      <c r="K256" s="163">
        <f>(K234+K237+K240+K243+K247+K251+K254)*G256</f>
        <v>1455.8796187161165</v>
      </c>
    </row>
    <row r="257" spans="2:13" outlineLevel="1">
      <c r="B257" s="76"/>
      <c r="C257" s="71"/>
      <c r="D257" s="71"/>
      <c r="E257" s="91" t="s">
        <v>117</v>
      </c>
      <c r="F257" s="92"/>
      <c r="G257" s="92"/>
      <c r="H257" s="92"/>
      <c r="I257" s="94"/>
      <c r="J257" s="94"/>
      <c r="K257" s="165">
        <f>SUM(K256)</f>
        <v>1455.8796187161165</v>
      </c>
    </row>
    <row r="258" spans="2:13" outlineLevel="1">
      <c r="B258" s="145"/>
      <c r="C258" s="145"/>
      <c r="D258" s="145"/>
      <c r="E258" s="314" t="s">
        <v>118</v>
      </c>
      <c r="F258" s="314"/>
      <c r="G258" s="314"/>
      <c r="H258" s="314"/>
      <c r="I258" s="314"/>
      <c r="J258" s="314"/>
      <c r="K258" s="168">
        <f>K257+K254+K251+K247+K243+K240+K237+K234</f>
        <v>10215.684785479754</v>
      </c>
    </row>
    <row r="259" spans="2:13" outlineLevel="1">
      <c r="B259" s="36"/>
      <c r="C259" s="36"/>
      <c r="D259" s="36"/>
      <c r="E259" s="320" t="s">
        <v>119</v>
      </c>
      <c r="F259" s="321"/>
      <c r="G259" s="321"/>
      <c r="H259" s="321"/>
      <c r="I259" s="321"/>
      <c r="J259" s="321"/>
      <c r="K259" s="159">
        <f>K258</f>
        <v>10215.684785479754</v>
      </c>
      <c r="M259" s="160"/>
    </row>
    <row r="260" spans="2:13">
      <c r="K260" s="160"/>
    </row>
    <row r="261" spans="2:13">
      <c r="B261" s="234"/>
      <c r="C261" s="36" t="s">
        <v>222</v>
      </c>
      <c r="D261" s="37"/>
      <c r="E261" s="38" t="s">
        <v>50</v>
      </c>
      <c r="F261" s="39" t="s">
        <v>1</v>
      </c>
      <c r="G261" s="39"/>
      <c r="H261" s="39"/>
      <c r="I261" s="39"/>
      <c r="J261" s="39"/>
      <c r="K261" s="152">
        <f>K294</f>
        <v>12605.790354706383</v>
      </c>
    </row>
    <row r="262" spans="2:13" outlineLevel="1">
      <c r="B262" s="317" t="s">
        <v>62</v>
      </c>
      <c r="C262" s="317" t="s">
        <v>63</v>
      </c>
      <c r="D262" s="317" t="s">
        <v>64</v>
      </c>
      <c r="E262" s="318" t="s">
        <v>65</v>
      </c>
      <c r="F262" s="318" t="s">
        <v>36</v>
      </c>
      <c r="G262" s="319" t="s">
        <v>66</v>
      </c>
      <c r="H262" s="319" t="s">
        <v>67</v>
      </c>
      <c r="I262" s="319"/>
      <c r="J262" s="319"/>
      <c r="K262" s="313" t="s">
        <v>68</v>
      </c>
    </row>
    <row r="263" spans="2:13" outlineLevel="1">
      <c r="B263" s="317"/>
      <c r="C263" s="317"/>
      <c r="D263" s="317"/>
      <c r="E263" s="318"/>
      <c r="F263" s="318"/>
      <c r="G263" s="319"/>
      <c r="H263" s="133" t="s">
        <v>69</v>
      </c>
      <c r="I263" s="134" t="s">
        <v>70</v>
      </c>
      <c r="J263" s="134" t="s">
        <v>71</v>
      </c>
      <c r="K263" s="313"/>
    </row>
    <row r="264" spans="2:13" outlineLevel="1">
      <c r="B264" s="139" t="s">
        <v>72</v>
      </c>
      <c r="C264" s="140"/>
      <c r="D264" s="140"/>
      <c r="E264" s="138" t="s">
        <v>73</v>
      </c>
      <c r="F264" s="141" t="s">
        <v>74</v>
      </c>
      <c r="G264" s="142"/>
      <c r="H264" s="143"/>
      <c r="I264" s="143"/>
      <c r="J264" s="143"/>
      <c r="K264" s="162"/>
    </row>
    <row r="265" spans="2:13" outlineLevel="1">
      <c r="B265" s="71" t="s">
        <v>0</v>
      </c>
      <c r="C265" s="71" t="s">
        <v>186</v>
      </c>
      <c r="D265" s="71" t="s">
        <v>838</v>
      </c>
      <c r="E265" s="47" t="str">
        <f>VLOOKUP(C265,'TC DNIT MO'!$A:$Z,2,0)</f>
        <v>Engenheiro consultor especial</v>
      </c>
      <c r="F265" s="73" t="s">
        <v>76</v>
      </c>
      <c r="G265" s="150">
        <f>VLOOKUP(C265,'TC DNIT MO'!$A:$Z,4,0)</f>
        <v>20217.96</v>
      </c>
      <c r="H265" s="73">
        <v>1</v>
      </c>
      <c r="I265" s="74">
        <f>1.5/22</f>
        <v>6.8181818181818177E-2</v>
      </c>
      <c r="J265" s="75">
        <f>I265*H265</f>
        <v>6.8181818181818177E-2</v>
      </c>
      <c r="K265" s="163">
        <f>G265*J265</f>
        <v>1378.4972727272725</v>
      </c>
    </row>
    <row r="266" spans="2:13" outlineLevel="1">
      <c r="B266" s="71" t="s">
        <v>77</v>
      </c>
      <c r="C266" s="71" t="s">
        <v>189</v>
      </c>
      <c r="D266" s="71" t="s">
        <v>838</v>
      </c>
      <c r="E266" s="47" t="str">
        <f>VLOOKUP(C266,'TC DNIT MO'!$A:$Z,2,0)</f>
        <v>Engenheiro de projetos pleno</v>
      </c>
      <c r="F266" s="73" t="s">
        <v>76</v>
      </c>
      <c r="G266" s="150">
        <f>VLOOKUP(C266,'TC DNIT MO'!$A:$Z,4,0)</f>
        <v>10864.39</v>
      </c>
      <c r="H266" s="73">
        <v>1</v>
      </c>
      <c r="I266" s="74">
        <f>6/22</f>
        <v>0.27272727272727271</v>
      </c>
      <c r="J266" s="75">
        <f>I266*H266</f>
        <v>0.27272727272727271</v>
      </c>
      <c r="K266" s="163">
        <f>G266*J266</f>
        <v>2963.0154545454543</v>
      </c>
    </row>
    <row r="267" spans="2:13" outlineLevel="1">
      <c r="B267" s="71" t="s">
        <v>79</v>
      </c>
      <c r="C267" s="76" t="s">
        <v>78</v>
      </c>
      <c r="D267" s="71" t="s">
        <v>838</v>
      </c>
      <c r="E267" s="47" t="str">
        <f>VLOOKUP(C267,'TC DNIT MO'!$A:$Z,2,0)</f>
        <v>Auxiliar</v>
      </c>
      <c r="F267" s="73" t="s">
        <v>76</v>
      </c>
      <c r="G267" s="150">
        <f>VLOOKUP(C267,'TC DNIT MO'!$A:$Z,4,0)</f>
        <v>1322.9</v>
      </c>
      <c r="H267" s="78">
        <v>1</v>
      </c>
      <c r="I267" s="79">
        <f>5.75/22</f>
        <v>0.26136363636363635</v>
      </c>
      <c r="J267" s="80">
        <f>I267*H267</f>
        <v>0.26136363636363635</v>
      </c>
      <c r="K267" s="164">
        <f>G267*J267</f>
        <v>345.75795454545454</v>
      </c>
    </row>
    <row r="268" spans="2:13" outlineLevel="1">
      <c r="B268" s="71" t="s">
        <v>124</v>
      </c>
      <c r="C268" s="76" t="s">
        <v>80</v>
      </c>
      <c r="D268" s="71" t="s">
        <v>838</v>
      </c>
      <c r="E268" s="47" t="str">
        <f>VLOOKUP(C268,'TC DNIT MO'!$A:$Z,2,0)</f>
        <v>Topógrafo</v>
      </c>
      <c r="F268" s="73" t="s">
        <v>76</v>
      </c>
      <c r="G268" s="150">
        <f>VLOOKUP(C268,'TC DNIT MO'!$A:$Z,4,0)</f>
        <v>2207.29</v>
      </c>
      <c r="H268" s="78">
        <v>1</v>
      </c>
      <c r="I268" s="79">
        <f>0.5/22</f>
        <v>2.2727272727272728E-2</v>
      </c>
      <c r="J268" s="80">
        <f>I268*H268</f>
        <v>2.2727272727272728E-2</v>
      </c>
      <c r="K268" s="164">
        <f>G268*J268</f>
        <v>50.165681818181817</v>
      </c>
    </row>
    <row r="269" spans="2:13" outlineLevel="1">
      <c r="B269" s="81"/>
      <c r="C269" s="81"/>
      <c r="D269" s="81"/>
      <c r="E269" s="82" t="s">
        <v>81</v>
      </c>
      <c r="F269" s="83"/>
      <c r="G269" s="83"/>
      <c r="H269" s="84"/>
      <c r="I269" s="85"/>
      <c r="J269" s="83"/>
      <c r="K269" s="170">
        <f>SUM(K265:K268)</f>
        <v>4737.4363636363632</v>
      </c>
    </row>
    <row r="270" spans="2:13" outlineLevel="1">
      <c r="B270" s="139" t="s">
        <v>82</v>
      </c>
      <c r="C270" s="140"/>
      <c r="D270" s="140"/>
      <c r="E270" s="138" t="s">
        <v>83</v>
      </c>
      <c r="F270" s="141"/>
      <c r="G270" s="142"/>
      <c r="H270" s="143"/>
      <c r="I270" s="143"/>
      <c r="J270" s="143"/>
      <c r="K270" s="162"/>
    </row>
    <row r="271" spans="2:13" outlineLevel="1">
      <c r="B271" s="71" t="s">
        <v>2</v>
      </c>
      <c r="C271" s="71"/>
      <c r="D271" s="71"/>
      <c r="E271" s="86" t="s">
        <v>84</v>
      </c>
      <c r="F271" s="87" t="s">
        <v>85</v>
      </c>
      <c r="G271" s="88">
        <f>$K$2</f>
        <v>0.79969999999999997</v>
      </c>
      <c r="H271" s="78"/>
      <c r="I271" s="79"/>
      <c r="J271" s="78"/>
      <c r="K271" s="163">
        <f>G271*K269</f>
        <v>3788.5278599999997</v>
      </c>
    </row>
    <row r="272" spans="2:13" outlineLevel="1">
      <c r="B272" s="81"/>
      <c r="C272" s="89"/>
      <c r="D272" s="89"/>
      <c r="E272" s="90" t="s">
        <v>86</v>
      </c>
      <c r="F272" s="83"/>
      <c r="G272" s="83"/>
      <c r="H272" s="83"/>
      <c r="I272" s="85"/>
      <c r="J272" s="83"/>
      <c r="K272" s="170">
        <f>SUM(K271)</f>
        <v>3788.5278599999997</v>
      </c>
    </row>
    <row r="273" spans="2:11" outlineLevel="1">
      <c r="B273" s="139" t="s">
        <v>87</v>
      </c>
      <c r="C273" s="140"/>
      <c r="D273" s="140"/>
      <c r="E273" s="138" t="s">
        <v>88</v>
      </c>
      <c r="F273" s="141"/>
      <c r="G273" s="142"/>
      <c r="H273" s="143"/>
      <c r="I273" s="143"/>
      <c r="J273" s="143"/>
      <c r="K273" s="162"/>
    </row>
    <row r="274" spans="2:11" outlineLevel="1">
      <c r="B274" s="71" t="s">
        <v>37</v>
      </c>
      <c r="C274" s="71"/>
      <c r="D274" s="71"/>
      <c r="E274" s="86" t="s">
        <v>89</v>
      </c>
      <c r="F274" s="87" t="s">
        <v>85</v>
      </c>
      <c r="G274" s="88">
        <f>$K$3</f>
        <v>0.2</v>
      </c>
      <c r="H274" s="78"/>
      <c r="I274" s="79"/>
      <c r="J274" s="78"/>
      <c r="K274" s="163">
        <f>K269*G274</f>
        <v>947.48727272727274</v>
      </c>
    </row>
    <row r="275" spans="2:11" outlineLevel="1">
      <c r="B275" s="81"/>
      <c r="C275" s="89"/>
      <c r="D275" s="89"/>
      <c r="E275" s="90" t="s">
        <v>90</v>
      </c>
      <c r="F275" s="83"/>
      <c r="G275" s="83"/>
      <c r="H275" s="83"/>
      <c r="I275" s="85"/>
      <c r="J275" s="83"/>
      <c r="K275" s="170">
        <f>K274</f>
        <v>947.48727272727274</v>
      </c>
    </row>
    <row r="276" spans="2:11" outlineLevel="1">
      <c r="B276" s="139" t="s">
        <v>91</v>
      </c>
      <c r="C276" s="140"/>
      <c r="D276" s="140"/>
      <c r="E276" s="138" t="s">
        <v>92</v>
      </c>
      <c r="F276" s="141"/>
      <c r="G276" s="142"/>
      <c r="H276" s="143"/>
      <c r="I276" s="143"/>
      <c r="J276" s="143"/>
      <c r="K276" s="162"/>
    </row>
    <row r="277" spans="2:11" outlineLevel="1">
      <c r="B277" s="71" t="s">
        <v>52</v>
      </c>
      <c r="C277" s="71"/>
      <c r="D277" s="71"/>
      <c r="E277" s="72" t="s">
        <v>93</v>
      </c>
      <c r="F277" s="73" t="s">
        <v>94</v>
      </c>
      <c r="G277" s="73">
        <v>26.7</v>
      </c>
      <c r="H277" s="73">
        <v>22</v>
      </c>
      <c r="I277" s="73">
        <v>0</v>
      </c>
      <c r="J277" s="73">
        <f>I277*H277</f>
        <v>0</v>
      </c>
      <c r="K277" s="163">
        <v>0</v>
      </c>
    </row>
    <row r="278" spans="2:11" outlineLevel="1">
      <c r="B278" s="76"/>
      <c r="C278" s="71"/>
      <c r="D278" s="71"/>
      <c r="E278" s="91" t="s">
        <v>95</v>
      </c>
      <c r="F278" s="92"/>
      <c r="G278" s="92"/>
      <c r="H278" s="92"/>
      <c r="I278" s="93"/>
      <c r="J278" s="94"/>
      <c r="K278" s="165">
        <v>0</v>
      </c>
    </row>
    <row r="279" spans="2:11" outlineLevel="1">
      <c r="B279" s="139" t="s">
        <v>96</v>
      </c>
      <c r="C279" s="140"/>
      <c r="D279" s="140"/>
      <c r="E279" s="138" t="s">
        <v>97</v>
      </c>
      <c r="F279" s="141"/>
      <c r="G279" s="142"/>
      <c r="H279" s="143"/>
      <c r="I279" s="143"/>
      <c r="J279" s="143"/>
      <c r="K279" s="162"/>
    </row>
    <row r="280" spans="2:11" outlineLevel="1">
      <c r="B280" s="71" t="s">
        <v>55</v>
      </c>
      <c r="C280" s="71" t="s">
        <v>98</v>
      </c>
      <c r="D280" s="71" t="s">
        <v>838</v>
      </c>
      <c r="E280" s="72" t="s">
        <v>99</v>
      </c>
      <c r="F280" s="73" t="s">
        <v>76</v>
      </c>
      <c r="G280" s="73">
        <v>2919.73</v>
      </c>
      <c r="H280" s="73">
        <f>H265</f>
        <v>1</v>
      </c>
      <c r="I280" s="74">
        <f>I268</f>
        <v>2.2727272727272728E-2</v>
      </c>
      <c r="J280" s="73">
        <f>I280*H280</f>
        <v>2.2727272727272728E-2</v>
      </c>
      <c r="K280" s="163">
        <f>G280*J280</f>
        <v>66.357500000000002</v>
      </c>
    </row>
    <row r="281" spans="2:11" outlineLevel="1">
      <c r="B281" s="71"/>
      <c r="C281" s="71"/>
      <c r="D281" s="71"/>
      <c r="E281" s="72"/>
      <c r="F281" s="73"/>
      <c r="G281" s="73"/>
      <c r="H281" s="73"/>
      <c r="I281" s="74"/>
      <c r="J281" s="73"/>
      <c r="K281" s="163"/>
    </row>
    <row r="282" spans="2:11" outlineLevel="1">
      <c r="B282" s="76"/>
      <c r="C282" s="71"/>
      <c r="D282" s="71"/>
      <c r="E282" s="91" t="s">
        <v>100</v>
      </c>
      <c r="F282" s="92"/>
      <c r="G282" s="212"/>
      <c r="H282" s="92"/>
      <c r="I282" s="93"/>
      <c r="J282" s="94"/>
      <c r="K282" s="165">
        <f>K280</f>
        <v>66.357500000000002</v>
      </c>
    </row>
    <row r="283" spans="2:11" outlineLevel="1">
      <c r="B283" s="139" t="s">
        <v>101</v>
      </c>
      <c r="C283" s="140"/>
      <c r="D283" s="140"/>
      <c r="E283" s="138" t="s">
        <v>102</v>
      </c>
      <c r="F283" s="141"/>
      <c r="G283" s="142"/>
      <c r="H283" s="143"/>
      <c r="I283" s="143"/>
      <c r="J283" s="143"/>
      <c r="K283" s="162"/>
    </row>
    <row r="284" spans="2:11" outlineLevel="1">
      <c r="B284" s="71" t="s">
        <v>56</v>
      </c>
      <c r="C284" s="71" t="s">
        <v>103</v>
      </c>
      <c r="D284" s="71" t="s">
        <v>838</v>
      </c>
      <c r="E284" s="72" t="s">
        <v>104</v>
      </c>
      <c r="F284" s="73" t="s">
        <v>105</v>
      </c>
      <c r="G284" s="73">
        <v>38.72</v>
      </c>
      <c r="H284" s="73">
        <v>1</v>
      </c>
      <c r="I284" s="75">
        <v>2</v>
      </c>
      <c r="J284" s="75">
        <v>2</v>
      </c>
      <c r="K284" s="163">
        <f>J284*G284</f>
        <v>77.44</v>
      </c>
    </row>
    <row r="285" spans="2:11" outlineLevel="1">
      <c r="B285" s="71" t="s">
        <v>106</v>
      </c>
      <c r="C285" s="71" t="s">
        <v>103</v>
      </c>
      <c r="D285" s="71" t="s">
        <v>838</v>
      </c>
      <c r="E285" s="72" t="s">
        <v>107</v>
      </c>
      <c r="F285" s="73" t="s">
        <v>105</v>
      </c>
      <c r="G285" s="73">
        <v>5.65</v>
      </c>
      <c r="H285" s="73">
        <v>1</v>
      </c>
      <c r="I285" s="75">
        <v>6</v>
      </c>
      <c r="J285" s="75">
        <f>H285*I285</f>
        <v>6</v>
      </c>
      <c r="K285" s="163">
        <f>J285*G285</f>
        <v>33.900000000000006</v>
      </c>
    </row>
    <row r="286" spans="2:11" outlineLevel="1">
      <c r="B286" s="81"/>
      <c r="C286" s="81"/>
      <c r="D286" s="81"/>
      <c r="E286" s="95" t="s">
        <v>108</v>
      </c>
      <c r="F286" s="96"/>
      <c r="G286" s="96"/>
      <c r="H286" s="96"/>
      <c r="I286" s="96"/>
      <c r="J286" s="96"/>
      <c r="K286" s="170">
        <f>SUM(K284:K285)</f>
        <v>111.34</v>
      </c>
    </row>
    <row r="287" spans="2:11" outlineLevel="1">
      <c r="B287" s="139" t="s">
        <v>109</v>
      </c>
      <c r="C287" s="140"/>
      <c r="D287" s="140"/>
      <c r="E287" s="138" t="s">
        <v>110</v>
      </c>
      <c r="F287" s="141"/>
      <c r="G287" s="142"/>
      <c r="H287" s="143"/>
      <c r="I287" s="143"/>
      <c r="J287" s="143"/>
      <c r="K287" s="162"/>
    </row>
    <row r="288" spans="2:11" outlineLevel="1">
      <c r="B288" s="71" t="s">
        <v>61</v>
      </c>
      <c r="C288" s="71"/>
      <c r="D288" s="71"/>
      <c r="E288" s="72" t="s">
        <v>111</v>
      </c>
      <c r="F288" s="73" t="s">
        <v>85</v>
      </c>
      <c r="G288" s="97">
        <f>$K$4</f>
        <v>0.12</v>
      </c>
      <c r="H288" s="73"/>
      <c r="I288" s="75"/>
      <c r="J288" s="75"/>
      <c r="K288" s="163">
        <f>(K269+K272+K275+K278+K282+K286)*G288</f>
        <v>1158.1378795636363</v>
      </c>
    </row>
    <row r="289" spans="2:13" outlineLevel="1">
      <c r="B289" s="76"/>
      <c r="C289" s="71"/>
      <c r="D289" s="71"/>
      <c r="E289" s="91" t="s">
        <v>112</v>
      </c>
      <c r="F289" s="92"/>
      <c r="G289" s="92"/>
      <c r="H289" s="92"/>
      <c r="I289" s="94"/>
      <c r="J289" s="94"/>
      <c r="K289" s="165">
        <f>SUM(K288)</f>
        <v>1158.1378795636363</v>
      </c>
    </row>
    <row r="290" spans="2:13" outlineLevel="1">
      <c r="B290" s="139" t="s">
        <v>113</v>
      </c>
      <c r="C290" s="140"/>
      <c r="D290" s="140"/>
      <c r="E290" s="138" t="s">
        <v>114</v>
      </c>
      <c r="F290" s="141"/>
      <c r="G290" s="142"/>
      <c r="H290" s="143"/>
      <c r="I290" s="143"/>
      <c r="J290" s="143"/>
      <c r="K290" s="162"/>
    </row>
    <row r="291" spans="2:13" outlineLevel="1">
      <c r="B291" s="71" t="s">
        <v>115</v>
      </c>
      <c r="C291" s="71"/>
      <c r="D291" s="71"/>
      <c r="E291" s="72" t="s">
        <v>116</v>
      </c>
      <c r="F291" s="73" t="s">
        <v>85</v>
      </c>
      <c r="G291" s="88">
        <f>$K$5</f>
        <v>0.16619999999999999</v>
      </c>
      <c r="H291" s="73"/>
      <c r="I291" s="75"/>
      <c r="J291" s="75"/>
      <c r="K291" s="163">
        <f>(K269+K272+K275+K278+K282+K286+K289)*G291</f>
        <v>1796.5034787791124</v>
      </c>
    </row>
    <row r="292" spans="2:13" outlineLevel="1">
      <c r="B292" s="76"/>
      <c r="C292" s="71"/>
      <c r="D292" s="71"/>
      <c r="E292" s="91" t="s">
        <v>117</v>
      </c>
      <c r="F292" s="92"/>
      <c r="G292" s="92"/>
      <c r="H292" s="92"/>
      <c r="I292" s="94"/>
      <c r="J292" s="94"/>
      <c r="K292" s="165">
        <f>SUM(K291)</f>
        <v>1796.5034787791124</v>
      </c>
    </row>
    <row r="293" spans="2:13" outlineLevel="1">
      <c r="B293" s="145"/>
      <c r="C293" s="145"/>
      <c r="D293" s="145"/>
      <c r="E293" s="314" t="s">
        <v>118</v>
      </c>
      <c r="F293" s="314"/>
      <c r="G293" s="314"/>
      <c r="H293" s="314"/>
      <c r="I293" s="314"/>
      <c r="J293" s="314"/>
      <c r="K293" s="168">
        <f>K292+K289+K286+K282+K278+K275+K272+K269</f>
        <v>12605.790354706383</v>
      </c>
    </row>
    <row r="294" spans="2:13" outlineLevel="1">
      <c r="B294" s="36"/>
      <c r="C294" s="36"/>
      <c r="D294" s="36"/>
      <c r="E294" s="320" t="s">
        <v>861</v>
      </c>
      <c r="F294" s="321"/>
      <c r="G294" s="321"/>
      <c r="H294" s="321"/>
      <c r="I294" s="321"/>
      <c r="J294" s="321"/>
      <c r="K294" s="159">
        <f>K293</f>
        <v>12605.790354706383</v>
      </c>
      <c r="L294" s="160"/>
      <c r="M294" s="160"/>
    </row>
    <row r="295" spans="2:13">
      <c r="K295" s="160"/>
      <c r="M295" s="254"/>
    </row>
    <row r="296" spans="2:13">
      <c r="B296" s="234"/>
      <c r="C296" s="36" t="s">
        <v>223</v>
      </c>
      <c r="D296" s="37"/>
      <c r="E296" s="38" t="s">
        <v>145</v>
      </c>
      <c r="F296" s="39" t="s">
        <v>1</v>
      </c>
      <c r="G296" s="39"/>
      <c r="H296" s="39"/>
      <c r="I296" s="39"/>
      <c r="J296" s="39"/>
      <c r="K296" s="152">
        <f>K329</f>
        <v>17753.094714773189</v>
      </c>
    </row>
    <row r="297" spans="2:13" outlineLevel="1">
      <c r="B297" s="317" t="s">
        <v>62</v>
      </c>
      <c r="C297" s="317" t="s">
        <v>63</v>
      </c>
      <c r="D297" s="317" t="s">
        <v>64</v>
      </c>
      <c r="E297" s="318" t="s">
        <v>65</v>
      </c>
      <c r="F297" s="318" t="s">
        <v>36</v>
      </c>
      <c r="G297" s="319" t="s">
        <v>66</v>
      </c>
      <c r="H297" s="319" t="s">
        <v>67</v>
      </c>
      <c r="I297" s="319"/>
      <c r="J297" s="319"/>
      <c r="K297" s="313" t="s">
        <v>68</v>
      </c>
    </row>
    <row r="298" spans="2:13" outlineLevel="1">
      <c r="B298" s="317"/>
      <c r="C298" s="317"/>
      <c r="D298" s="317"/>
      <c r="E298" s="318"/>
      <c r="F298" s="318"/>
      <c r="G298" s="319"/>
      <c r="H298" s="133" t="s">
        <v>69</v>
      </c>
      <c r="I298" s="134" t="s">
        <v>70</v>
      </c>
      <c r="J298" s="134" t="s">
        <v>71</v>
      </c>
      <c r="K298" s="313"/>
    </row>
    <row r="299" spans="2:13" outlineLevel="1">
      <c r="B299" s="139" t="s">
        <v>72</v>
      </c>
      <c r="C299" s="140"/>
      <c r="D299" s="140"/>
      <c r="E299" s="138" t="s">
        <v>73</v>
      </c>
      <c r="F299" s="141" t="s">
        <v>74</v>
      </c>
      <c r="G299" s="142"/>
      <c r="H299" s="143"/>
      <c r="I299" s="143"/>
      <c r="J299" s="143"/>
      <c r="K299" s="162"/>
    </row>
    <row r="300" spans="2:13" outlineLevel="1">
      <c r="B300" s="71" t="s">
        <v>0</v>
      </c>
      <c r="C300" s="71" t="s">
        <v>186</v>
      </c>
      <c r="D300" s="71" t="s">
        <v>838</v>
      </c>
      <c r="E300" s="47" t="str">
        <f>VLOOKUP(C300,'TC DNIT MO'!$A:$Z,2,0)</f>
        <v>Engenheiro consultor especial</v>
      </c>
      <c r="F300" s="73" t="s">
        <v>76</v>
      </c>
      <c r="G300" s="150">
        <f>VLOOKUP(C300,'TC DNIT MO'!$A:$Z,4,0)</f>
        <v>20217.96</v>
      </c>
      <c r="H300" s="73">
        <v>1</v>
      </c>
      <c r="I300" s="74">
        <f>3/22</f>
        <v>0.13636363636363635</v>
      </c>
      <c r="J300" s="75">
        <f>I300*H300</f>
        <v>0.13636363636363635</v>
      </c>
      <c r="K300" s="163">
        <f>G300*J300</f>
        <v>2756.994545454545</v>
      </c>
    </row>
    <row r="301" spans="2:13" outlineLevel="1">
      <c r="B301" s="71" t="s">
        <v>77</v>
      </c>
      <c r="C301" s="71" t="s">
        <v>189</v>
      </c>
      <c r="D301" s="71" t="s">
        <v>838</v>
      </c>
      <c r="E301" s="47" t="str">
        <f>VLOOKUP(C301,'TC DNIT MO'!$A:$Z,2,0)</f>
        <v>Engenheiro de projetos pleno</v>
      </c>
      <c r="F301" s="73" t="s">
        <v>76</v>
      </c>
      <c r="G301" s="150">
        <f>VLOOKUP(C301,'TC DNIT MO'!$A:$Z,4,0)</f>
        <v>10864.39</v>
      </c>
      <c r="H301" s="73">
        <v>1</v>
      </c>
      <c r="I301" s="74">
        <f>7/22</f>
        <v>0.31818181818181818</v>
      </c>
      <c r="J301" s="75">
        <f>I301*H301</f>
        <v>0.31818181818181818</v>
      </c>
      <c r="K301" s="163">
        <f>G301*J301</f>
        <v>3456.8513636363632</v>
      </c>
    </row>
    <row r="302" spans="2:13" outlineLevel="1">
      <c r="B302" s="71" t="s">
        <v>79</v>
      </c>
      <c r="C302" s="76" t="s">
        <v>78</v>
      </c>
      <c r="D302" s="71" t="s">
        <v>838</v>
      </c>
      <c r="E302" s="47" t="str">
        <f>VLOOKUP(C302,'TC DNIT MO'!$A:$Z,2,0)</f>
        <v>Auxiliar</v>
      </c>
      <c r="F302" s="73" t="s">
        <v>76</v>
      </c>
      <c r="G302" s="150">
        <f>VLOOKUP(C302,'TC DNIT MO'!$A:$Z,4,0)</f>
        <v>1322.9</v>
      </c>
      <c r="H302" s="78">
        <v>1</v>
      </c>
      <c r="I302" s="79">
        <f>6/22</f>
        <v>0.27272727272727271</v>
      </c>
      <c r="J302" s="80">
        <f>I302*H302</f>
        <v>0.27272727272727271</v>
      </c>
      <c r="K302" s="164">
        <f>G302*J302</f>
        <v>360.79090909090911</v>
      </c>
    </row>
    <row r="303" spans="2:13" outlineLevel="1">
      <c r="B303" s="71" t="s">
        <v>124</v>
      </c>
      <c r="C303" s="76" t="s">
        <v>80</v>
      </c>
      <c r="D303" s="71" t="s">
        <v>838</v>
      </c>
      <c r="E303" s="47" t="str">
        <f>VLOOKUP(C303,'TC DNIT MO'!$A:$Z,2,0)</f>
        <v>Topógrafo</v>
      </c>
      <c r="F303" s="73" t="s">
        <v>76</v>
      </c>
      <c r="G303" s="150">
        <f>VLOOKUP(C303,'TC DNIT MO'!$A:$Z,4,0)</f>
        <v>2207.29</v>
      </c>
      <c r="H303" s="78">
        <v>1</v>
      </c>
      <c r="I303" s="79">
        <f>1/22</f>
        <v>4.5454545454545456E-2</v>
      </c>
      <c r="J303" s="80">
        <f>I303*H303</f>
        <v>4.5454545454545456E-2</v>
      </c>
      <c r="K303" s="164">
        <f>G303*J303</f>
        <v>100.33136363636363</v>
      </c>
    </row>
    <row r="304" spans="2:13" outlineLevel="1">
      <c r="B304" s="81"/>
      <c r="C304" s="81"/>
      <c r="D304" s="81"/>
      <c r="E304" s="82" t="s">
        <v>81</v>
      </c>
      <c r="F304" s="83"/>
      <c r="G304" s="83"/>
      <c r="H304" s="84"/>
      <c r="I304" s="85"/>
      <c r="J304" s="83"/>
      <c r="K304" s="170">
        <f>SUM(K300:K303)</f>
        <v>6674.9681818181807</v>
      </c>
    </row>
    <row r="305" spans="2:11" outlineLevel="1">
      <c r="B305" s="139" t="s">
        <v>82</v>
      </c>
      <c r="C305" s="140"/>
      <c r="D305" s="140"/>
      <c r="E305" s="138" t="s">
        <v>83</v>
      </c>
      <c r="F305" s="141"/>
      <c r="G305" s="142"/>
      <c r="H305" s="143"/>
      <c r="I305" s="143"/>
      <c r="J305" s="143"/>
      <c r="K305" s="162"/>
    </row>
    <row r="306" spans="2:11" outlineLevel="1">
      <c r="B306" s="71" t="s">
        <v>2</v>
      </c>
      <c r="C306" s="71"/>
      <c r="D306" s="71"/>
      <c r="E306" s="86" t="s">
        <v>84</v>
      </c>
      <c r="F306" s="87" t="s">
        <v>85</v>
      </c>
      <c r="G306" s="88">
        <f>$K$2</f>
        <v>0.79969999999999997</v>
      </c>
      <c r="H306" s="78"/>
      <c r="I306" s="79"/>
      <c r="J306" s="78"/>
      <c r="K306" s="163">
        <f>G306*K304</f>
        <v>5337.9720549999993</v>
      </c>
    </row>
    <row r="307" spans="2:11" outlineLevel="1">
      <c r="B307" s="81"/>
      <c r="C307" s="89"/>
      <c r="D307" s="89"/>
      <c r="E307" s="90" t="s">
        <v>86</v>
      </c>
      <c r="F307" s="83"/>
      <c r="G307" s="83"/>
      <c r="H307" s="83"/>
      <c r="I307" s="85"/>
      <c r="J307" s="83"/>
      <c r="K307" s="170">
        <f>SUM(K306)</f>
        <v>5337.9720549999993</v>
      </c>
    </row>
    <row r="308" spans="2:11" outlineLevel="1">
      <c r="B308" s="139" t="s">
        <v>87</v>
      </c>
      <c r="C308" s="140"/>
      <c r="D308" s="140"/>
      <c r="E308" s="138" t="s">
        <v>88</v>
      </c>
      <c r="F308" s="141"/>
      <c r="G308" s="142"/>
      <c r="H308" s="143"/>
      <c r="I308" s="143"/>
      <c r="J308" s="143"/>
      <c r="K308" s="162"/>
    </row>
    <row r="309" spans="2:11" outlineLevel="1">
      <c r="B309" s="71" t="s">
        <v>37</v>
      </c>
      <c r="C309" s="71"/>
      <c r="D309" s="71"/>
      <c r="E309" s="86" t="s">
        <v>89</v>
      </c>
      <c r="F309" s="87" t="s">
        <v>85</v>
      </c>
      <c r="G309" s="88">
        <f>$K$3</f>
        <v>0.2</v>
      </c>
      <c r="H309" s="78"/>
      <c r="I309" s="79"/>
      <c r="J309" s="78"/>
      <c r="K309" s="163">
        <f>K304*G309</f>
        <v>1334.9936363636361</v>
      </c>
    </row>
    <row r="310" spans="2:11" outlineLevel="1">
      <c r="B310" s="81"/>
      <c r="C310" s="89"/>
      <c r="D310" s="89"/>
      <c r="E310" s="90" t="s">
        <v>90</v>
      </c>
      <c r="F310" s="83"/>
      <c r="G310" s="83"/>
      <c r="H310" s="83"/>
      <c r="I310" s="85"/>
      <c r="J310" s="83"/>
      <c r="K310" s="170">
        <f>SUM(K309)</f>
        <v>1334.9936363636361</v>
      </c>
    </row>
    <row r="311" spans="2:11" outlineLevel="1">
      <c r="B311" s="139" t="s">
        <v>91</v>
      </c>
      <c r="C311" s="140"/>
      <c r="D311" s="140"/>
      <c r="E311" s="138" t="s">
        <v>92</v>
      </c>
      <c r="F311" s="141"/>
      <c r="G311" s="142"/>
      <c r="H311" s="143"/>
      <c r="I311" s="143"/>
      <c r="J311" s="143"/>
      <c r="K311" s="162"/>
    </row>
    <row r="312" spans="2:11" outlineLevel="1">
      <c r="B312" s="71" t="s">
        <v>52</v>
      </c>
      <c r="C312" s="71"/>
      <c r="D312" s="71"/>
      <c r="E312" s="72" t="s">
        <v>93</v>
      </c>
      <c r="F312" s="73" t="s">
        <v>94</v>
      </c>
      <c r="G312" s="73">
        <v>26.7</v>
      </c>
      <c r="H312" s="73">
        <v>22</v>
      </c>
      <c r="I312" s="73">
        <v>0</v>
      </c>
      <c r="J312" s="73">
        <f>I312*H312</f>
        <v>0</v>
      </c>
      <c r="K312" s="163">
        <f>J312*G312</f>
        <v>0</v>
      </c>
    </row>
    <row r="313" spans="2:11" outlineLevel="1">
      <c r="B313" s="76"/>
      <c r="C313" s="71"/>
      <c r="D313" s="71"/>
      <c r="E313" s="91" t="s">
        <v>95</v>
      </c>
      <c r="F313" s="92"/>
      <c r="G313" s="92"/>
      <c r="H313" s="92"/>
      <c r="I313" s="93"/>
      <c r="J313" s="94"/>
      <c r="K313" s="165">
        <f>SUM(K312:K312)</f>
        <v>0</v>
      </c>
    </row>
    <row r="314" spans="2:11" outlineLevel="1">
      <c r="B314" s="139" t="s">
        <v>96</v>
      </c>
      <c r="C314" s="140"/>
      <c r="D314" s="140"/>
      <c r="E314" s="138" t="s">
        <v>97</v>
      </c>
      <c r="F314" s="141"/>
      <c r="G314" s="142"/>
      <c r="H314" s="143"/>
      <c r="I314" s="143"/>
      <c r="J314" s="143"/>
      <c r="K314" s="162"/>
    </row>
    <row r="315" spans="2:11" outlineLevel="1">
      <c r="B315" s="71" t="s">
        <v>55</v>
      </c>
      <c r="C315" s="71" t="s">
        <v>98</v>
      </c>
      <c r="D315" s="71" t="s">
        <v>838</v>
      </c>
      <c r="E315" s="72" t="s">
        <v>99</v>
      </c>
      <c r="F315" s="73" t="s">
        <v>76</v>
      </c>
      <c r="G315" s="73">
        <v>2919.73</v>
      </c>
      <c r="H315" s="73">
        <f>H300</f>
        <v>1</v>
      </c>
      <c r="I315" s="74">
        <f>I303</f>
        <v>4.5454545454545456E-2</v>
      </c>
      <c r="J315" s="73">
        <f>I315*H315</f>
        <v>4.5454545454545456E-2</v>
      </c>
      <c r="K315" s="163">
        <f>J315*G315</f>
        <v>132.715</v>
      </c>
    </row>
    <row r="316" spans="2:11" outlineLevel="1">
      <c r="B316" s="71"/>
      <c r="C316" s="71"/>
      <c r="D316" s="71"/>
      <c r="E316" s="72"/>
      <c r="F316" s="73"/>
      <c r="G316" s="73"/>
      <c r="H316" s="73"/>
      <c r="I316" s="74"/>
      <c r="J316" s="73"/>
      <c r="K316" s="163"/>
    </row>
    <row r="317" spans="2:11" outlineLevel="1">
      <c r="B317" s="76"/>
      <c r="C317" s="71"/>
      <c r="D317" s="71"/>
      <c r="E317" s="91" t="s">
        <v>100</v>
      </c>
      <c r="F317" s="92"/>
      <c r="G317" s="92"/>
      <c r="H317" s="92"/>
      <c r="I317" s="93"/>
      <c r="J317" s="94"/>
      <c r="K317" s="165">
        <f>K315</f>
        <v>132.715</v>
      </c>
    </row>
    <row r="318" spans="2:11" outlineLevel="1">
      <c r="B318" s="139" t="s">
        <v>101</v>
      </c>
      <c r="C318" s="140"/>
      <c r="D318" s="140"/>
      <c r="E318" s="138" t="s">
        <v>102</v>
      </c>
      <c r="F318" s="141"/>
      <c r="G318" s="142"/>
      <c r="H318" s="143"/>
      <c r="I318" s="143"/>
      <c r="J318" s="143"/>
      <c r="K318" s="162"/>
    </row>
    <row r="319" spans="2:11" outlineLevel="1">
      <c r="B319" s="71" t="s">
        <v>56</v>
      </c>
      <c r="C319" s="71" t="s">
        <v>103</v>
      </c>
      <c r="D319" s="71" t="s">
        <v>838</v>
      </c>
      <c r="E319" s="72" t="s">
        <v>104</v>
      </c>
      <c r="F319" s="73" t="s">
        <v>105</v>
      </c>
      <c r="G319" s="73">
        <v>38.72</v>
      </c>
      <c r="H319" s="73">
        <v>1</v>
      </c>
      <c r="I319" s="75">
        <v>2</v>
      </c>
      <c r="J319" s="75">
        <f>H319*I319</f>
        <v>2</v>
      </c>
      <c r="K319" s="163">
        <f>J319*G319</f>
        <v>77.44</v>
      </c>
    </row>
    <row r="320" spans="2:11" outlineLevel="1">
      <c r="B320" s="71" t="s">
        <v>106</v>
      </c>
      <c r="C320" s="71" t="s">
        <v>103</v>
      </c>
      <c r="D320" s="71" t="s">
        <v>838</v>
      </c>
      <c r="E320" s="72" t="s">
        <v>107</v>
      </c>
      <c r="F320" s="73" t="s">
        <v>105</v>
      </c>
      <c r="G320" s="73">
        <v>5.65</v>
      </c>
      <c r="H320" s="73">
        <v>1</v>
      </c>
      <c r="I320" s="75">
        <v>6</v>
      </c>
      <c r="J320" s="75">
        <f>H320*I320</f>
        <v>6</v>
      </c>
      <c r="K320" s="163">
        <f>J320*G320</f>
        <v>33.900000000000006</v>
      </c>
    </row>
    <row r="321" spans="2:13" outlineLevel="1">
      <c r="B321" s="81"/>
      <c r="C321" s="81"/>
      <c r="D321" s="81"/>
      <c r="E321" s="95" t="s">
        <v>108</v>
      </c>
      <c r="F321" s="96"/>
      <c r="G321" s="96"/>
      <c r="H321" s="96"/>
      <c r="I321" s="96"/>
      <c r="J321" s="96"/>
      <c r="K321" s="170">
        <f>SUM(K319:K320)</f>
        <v>111.34</v>
      </c>
    </row>
    <row r="322" spans="2:13" outlineLevel="1">
      <c r="B322" s="139" t="s">
        <v>109</v>
      </c>
      <c r="C322" s="140"/>
      <c r="D322" s="140"/>
      <c r="E322" s="138" t="s">
        <v>110</v>
      </c>
      <c r="F322" s="141"/>
      <c r="G322" s="142"/>
      <c r="H322" s="143"/>
      <c r="I322" s="143"/>
      <c r="J322" s="143"/>
      <c r="K322" s="162"/>
    </row>
    <row r="323" spans="2:13" outlineLevel="1">
      <c r="B323" s="71" t="s">
        <v>61</v>
      </c>
      <c r="C323" s="71"/>
      <c r="D323" s="71"/>
      <c r="E323" s="72" t="s">
        <v>111</v>
      </c>
      <c r="F323" s="73" t="s">
        <v>85</v>
      </c>
      <c r="G323" s="97">
        <f>$K$4</f>
        <v>0.12</v>
      </c>
      <c r="H323" s="73"/>
      <c r="I323" s="75"/>
      <c r="J323" s="75"/>
      <c r="K323" s="163">
        <f>(K304+K307+K310+K313+K317+K321)*G323</f>
        <v>1631.0386647818179</v>
      </c>
    </row>
    <row r="324" spans="2:13" outlineLevel="1">
      <c r="B324" s="76"/>
      <c r="C324" s="71"/>
      <c r="D324" s="71"/>
      <c r="E324" s="91" t="s">
        <v>112</v>
      </c>
      <c r="F324" s="92"/>
      <c r="G324" s="92"/>
      <c r="H324" s="92"/>
      <c r="I324" s="94"/>
      <c r="J324" s="94"/>
      <c r="K324" s="165">
        <f>SUM(K323)</f>
        <v>1631.0386647818179</v>
      </c>
    </row>
    <row r="325" spans="2:13" outlineLevel="1">
      <c r="B325" s="139" t="s">
        <v>113</v>
      </c>
      <c r="C325" s="140"/>
      <c r="D325" s="140"/>
      <c r="E325" s="138" t="s">
        <v>114</v>
      </c>
      <c r="F325" s="141"/>
      <c r="G325" s="142"/>
      <c r="H325" s="143"/>
      <c r="I325" s="143"/>
      <c r="J325" s="143"/>
      <c r="K325" s="162"/>
    </row>
    <row r="326" spans="2:13" outlineLevel="1">
      <c r="B326" s="71" t="s">
        <v>115</v>
      </c>
      <c r="C326" s="71"/>
      <c r="D326" s="71"/>
      <c r="E326" s="72" t="s">
        <v>116</v>
      </c>
      <c r="F326" s="73" t="s">
        <v>85</v>
      </c>
      <c r="G326" s="88">
        <f>$K$5</f>
        <v>0.16619999999999999</v>
      </c>
      <c r="H326" s="73"/>
      <c r="I326" s="75"/>
      <c r="J326" s="75"/>
      <c r="K326" s="163">
        <f>(K304+K307+K310+K313+K317+K321+K324)*G326</f>
        <v>2530.0671768095558</v>
      </c>
    </row>
    <row r="327" spans="2:13" outlineLevel="1">
      <c r="B327" s="76"/>
      <c r="C327" s="71"/>
      <c r="D327" s="71"/>
      <c r="E327" s="91" t="s">
        <v>117</v>
      </c>
      <c r="F327" s="92"/>
      <c r="G327" s="92"/>
      <c r="H327" s="92"/>
      <c r="I327" s="94"/>
      <c r="J327" s="94"/>
      <c r="K327" s="165">
        <f>SUM(K326)</f>
        <v>2530.0671768095558</v>
      </c>
    </row>
    <row r="328" spans="2:13" outlineLevel="1">
      <c r="B328" s="145"/>
      <c r="C328" s="145"/>
      <c r="D328" s="145"/>
      <c r="E328" s="314" t="s">
        <v>226</v>
      </c>
      <c r="F328" s="314"/>
      <c r="G328" s="314"/>
      <c r="H328" s="314"/>
      <c r="I328" s="314"/>
      <c r="J328" s="314"/>
      <c r="K328" s="168">
        <f>K327+K324+K321+K317+K313+K310+K307+K304</f>
        <v>17753.094714773189</v>
      </c>
    </row>
    <row r="329" spans="2:13" outlineLevel="1">
      <c r="B329" s="36"/>
      <c r="C329" s="36"/>
      <c r="D329" s="36"/>
      <c r="E329" s="320" t="s">
        <v>862</v>
      </c>
      <c r="F329" s="321"/>
      <c r="G329" s="321"/>
      <c r="H329" s="321"/>
      <c r="I329" s="321"/>
      <c r="J329" s="321"/>
      <c r="K329" s="159">
        <f>K328</f>
        <v>17753.094714773189</v>
      </c>
      <c r="M329" s="160"/>
    </row>
    <row r="330" spans="2:13" ht="5.25" customHeight="1" thickBot="1">
      <c r="K330" s="160"/>
    </row>
    <row r="331" spans="2:13" ht="13.5" thickBot="1">
      <c r="B331" s="311" t="s">
        <v>220</v>
      </c>
      <c r="C331" s="311"/>
      <c r="D331" s="311"/>
      <c r="E331" s="311"/>
      <c r="F331" s="311"/>
      <c r="G331" s="311"/>
      <c r="H331" s="311"/>
      <c r="I331" s="311"/>
      <c r="J331" s="311"/>
      <c r="K331" s="311"/>
    </row>
    <row r="332" spans="2:13">
      <c r="B332" s="234"/>
      <c r="C332" s="36" t="s">
        <v>224</v>
      </c>
      <c r="D332" s="37"/>
      <c r="E332" s="38" t="s">
        <v>225</v>
      </c>
      <c r="F332" s="39" t="s">
        <v>1</v>
      </c>
      <c r="G332" s="39"/>
      <c r="H332" s="39"/>
      <c r="I332" s="39"/>
      <c r="J332" s="39"/>
      <c r="K332" s="152">
        <f>K365</f>
        <v>7321.8724297700182</v>
      </c>
    </row>
    <row r="333" spans="2:13" outlineLevel="1">
      <c r="B333" s="317" t="s">
        <v>62</v>
      </c>
      <c r="C333" s="317" t="s">
        <v>63</v>
      </c>
      <c r="D333" s="317" t="s">
        <v>64</v>
      </c>
      <c r="E333" s="318" t="s">
        <v>65</v>
      </c>
      <c r="F333" s="318" t="s">
        <v>36</v>
      </c>
      <c r="G333" s="319" t="s">
        <v>66</v>
      </c>
      <c r="H333" s="319" t="s">
        <v>67</v>
      </c>
      <c r="I333" s="319"/>
      <c r="J333" s="319"/>
      <c r="K333" s="313" t="s">
        <v>68</v>
      </c>
    </row>
    <row r="334" spans="2:13" outlineLevel="1">
      <c r="B334" s="317"/>
      <c r="C334" s="317"/>
      <c r="D334" s="317"/>
      <c r="E334" s="318"/>
      <c r="F334" s="318"/>
      <c r="G334" s="319"/>
      <c r="H334" s="174" t="s">
        <v>69</v>
      </c>
      <c r="I334" s="175" t="s">
        <v>847</v>
      </c>
      <c r="J334" s="175" t="s">
        <v>71</v>
      </c>
      <c r="K334" s="313"/>
    </row>
    <row r="335" spans="2:13" outlineLevel="1">
      <c r="B335" s="139" t="s">
        <v>72</v>
      </c>
      <c r="C335" s="140"/>
      <c r="D335" s="140"/>
      <c r="E335" s="138" t="s">
        <v>73</v>
      </c>
      <c r="F335" s="141" t="s">
        <v>74</v>
      </c>
      <c r="G335" s="142"/>
      <c r="H335" s="143"/>
      <c r="I335" s="143"/>
      <c r="J335" s="143"/>
      <c r="K335" s="162"/>
    </row>
    <row r="336" spans="2:13" outlineLevel="1">
      <c r="B336" s="71" t="s">
        <v>0</v>
      </c>
      <c r="C336" s="71" t="s">
        <v>186</v>
      </c>
      <c r="D336" s="71" t="s">
        <v>838</v>
      </c>
      <c r="E336" s="47" t="str">
        <f>VLOOKUP(C336,'TC DNIT MO'!$A:$Z,2,0)</f>
        <v>Engenheiro consultor especial</v>
      </c>
      <c r="F336" s="73" t="s">
        <v>76</v>
      </c>
      <c r="G336" s="150">
        <f>VLOOKUP(C336,'TC DNIT MO'!$A:$Z,4,0)</f>
        <v>20217.96</v>
      </c>
      <c r="H336" s="73">
        <v>1</v>
      </c>
      <c r="I336" s="74">
        <f>1/22</f>
        <v>4.5454545454545456E-2</v>
      </c>
      <c r="J336" s="75">
        <f>I336*H336</f>
        <v>4.5454545454545456E-2</v>
      </c>
      <c r="K336" s="163">
        <f>G336*J336</f>
        <v>918.99818181818182</v>
      </c>
    </row>
    <row r="337" spans="2:11" outlineLevel="1">
      <c r="B337" s="71" t="s">
        <v>77</v>
      </c>
      <c r="C337" s="71" t="s">
        <v>189</v>
      </c>
      <c r="D337" s="71" t="s">
        <v>838</v>
      </c>
      <c r="E337" s="47" t="str">
        <f>VLOOKUP(C337,'TC DNIT MO'!$A:$Z,2,0)</f>
        <v>Engenheiro de projetos pleno</v>
      </c>
      <c r="F337" s="73" t="s">
        <v>76</v>
      </c>
      <c r="G337" s="150">
        <f>VLOOKUP(C337,'TC DNIT MO'!$A:$Z,4,0)</f>
        <v>10864.39</v>
      </c>
      <c r="H337" s="73">
        <v>1</v>
      </c>
      <c r="I337" s="74">
        <f>3/22</f>
        <v>0.13636363636363635</v>
      </c>
      <c r="J337" s="75">
        <f>I337*H337</f>
        <v>0.13636363636363635</v>
      </c>
      <c r="K337" s="163">
        <f>G337*J337</f>
        <v>1481.5077272727272</v>
      </c>
    </row>
    <row r="338" spans="2:11" outlineLevel="1">
      <c r="B338" s="71" t="s">
        <v>79</v>
      </c>
      <c r="C338" s="76" t="s">
        <v>78</v>
      </c>
      <c r="D338" s="71" t="s">
        <v>838</v>
      </c>
      <c r="E338" s="47" t="str">
        <f>VLOOKUP(C338,'TC DNIT MO'!$A:$Z,2,0)</f>
        <v>Auxiliar</v>
      </c>
      <c r="F338" s="73" t="s">
        <v>76</v>
      </c>
      <c r="G338" s="150">
        <f>VLOOKUP(C338,'TC DNIT MO'!$A:$Z,4,0)</f>
        <v>1322.9</v>
      </c>
      <c r="H338" s="78">
        <v>1</v>
      </c>
      <c r="I338" s="79">
        <f>I337</f>
        <v>0.13636363636363635</v>
      </c>
      <c r="J338" s="80">
        <f>I338*H338</f>
        <v>0.13636363636363635</v>
      </c>
      <c r="K338" s="164">
        <f>G338*J338</f>
        <v>180.39545454545456</v>
      </c>
    </row>
    <row r="339" spans="2:11" outlineLevel="1">
      <c r="B339" s="71" t="s">
        <v>124</v>
      </c>
      <c r="C339" s="76" t="s">
        <v>80</v>
      </c>
      <c r="D339" s="71" t="s">
        <v>838</v>
      </c>
      <c r="E339" s="47" t="str">
        <f>VLOOKUP(C339,'TC DNIT MO'!$A:$Z,2,0)</f>
        <v>Topógrafo</v>
      </c>
      <c r="F339" s="73" t="s">
        <v>76</v>
      </c>
      <c r="G339" s="150">
        <f>VLOOKUP(C339,'TC DNIT MO'!$A:$Z,4,0)</f>
        <v>2207.29</v>
      </c>
      <c r="H339" s="78">
        <v>1</v>
      </c>
      <c r="I339" s="79">
        <f>1/22</f>
        <v>4.5454545454545456E-2</v>
      </c>
      <c r="J339" s="80">
        <f>I339*H339</f>
        <v>4.5454545454545456E-2</v>
      </c>
      <c r="K339" s="164">
        <f>G339*J339</f>
        <v>100.33136363636363</v>
      </c>
    </row>
    <row r="340" spans="2:11" outlineLevel="1">
      <c r="B340" s="81"/>
      <c r="C340" s="81"/>
      <c r="D340" s="81"/>
      <c r="E340" s="82" t="s">
        <v>81</v>
      </c>
      <c r="F340" s="83"/>
      <c r="G340" s="83"/>
      <c r="H340" s="84"/>
      <c r="I340" s="85"/>
      <c r="J340" s="83"/>
      <c r="K340" s="170">
        <f>SUM(K336:K339)</f>
        <v>2681.2327272727271</v>
      </c>
    </row>
    <row r="341" spans="2:11" outlineLevel="1">
      <c r="B341" s="139" t="s">
        <v>82</v>
      </c>
      <c r="C341" s="140"/>
      <c r="D341" s="140"/>
      <c r="E341" s="138" t="s">
        <v>83</v>
      </c>
      <c r="F341" s="141"/>
      <c r="G341" s="142"/>
      <c r="H341" s="143"/>
      <c r="I341" s="143"/>
      <c r="J341" s="143"/>
      <c r="K341" s="162"/>
    </row>
    <row r="342" spans="2:11" outlineLevel="1">
      <c r="B342" s="71" t="s">
        <v>2</v>
      </c>
      <c r="C342" s="71"/>
      <c r="D342" s="71"/>
      <c r="E342" s="86" t="s">
        <v>84</v>
      </c>
      <c r="F342" s="87" t="s">
        <v>85</v>
      </c>
      <c r="G342" s="88">
        <f>$K$2</f>
        <v>0.79969999999999997</v>
      </c>
      <c r="H342" s="78"/>
      <c r="I342" s="79"/>
      <c r="J342" s="78"/>
      <c r="K342" s="163">
        <f>G342*K340</f>
        <v>2144.1818119999998</v>
      </c>
    </row>
    <row r="343" spans="2:11" outlineLevel="1">
      <c r="B343" s="81"/>
      <c r="C343" s="89"/>
      <c r="D343" s="89"/>
      <c r="E343" s="90" t="s">
        <v>86</v>
      </c>
      <c r="F343" s="83"/>
      <c r="G343" s="83"/>
      <c r="H343" s="83"/>
      <c r="I343" s="85"/>
      <c r="J343" s="83"/>
      <c r="K343" s="170">
        <f>SUM(K342)</f>
        <v>2144.1818119999998</v>
      </c>
    </row>
    <row r="344" spans="2:11" outlineLevel="1">
      <c r="B344" s="139" t="s">
        <v>87</v>
      </c>
      <c r="C344" s="140"/>
      <c r="D344" s="140"/>
      <c r="E344" s="138" t="s">
        <v>88</v>
      </c>
      <c r="F344" s="141"/>
      <c r="G344" s="142"/>
      <c r="H344" s="143"/>
      <c r="I344" s="143"/>
      <c r="J344" s="143"/>
      <c r="K344" s="162"/>
    </row>
    <row r="345" spans="2:11" outlineLevel="1">
      <c r="B345" s="71" t="s">
        <v>37</v>
      </c>
      <c r="C345" s="71"/>
      <c r="D345" s="71"/>
      <c r="E345" s="86" t="s">
        <v>89</v>
      </c>
      <c r="F345" s="87" t="s">
        <v>85</v>
      </c>
      <c r="G345" s="88">
        <f>$K$3</f>
        <v>0.2</v>
      </c>
      <c r="H345" s="78"/>
      <c r="I345" s="79"/>
      <c r="J345" s="78"/>
      <c r="K345" s="163">
        <f>K340*G345</f>
        <v>536.24654545454541</v>
      </c>
    </row>
    <row r="346" spans="2:11" outlineLevel="1">
      <c r="B346" s="81"/>
      <c r="C346" s="89"/>
      <c r="D346" s="89"/>
      <c r="E346" s="90" t="s">
        <v>90</v>
      </c>
      <c r="F346" s="83"/>
      <c r="G346" s="83"/>
      <c r="H346" s="83"/>
      <c r="I346" s="85"/>
      <c r="J346" s="83"/>
      <c r="K346" s="170">
        <f>SUM(K345)</f>
        <v>536.24654545454541</v>
      </c>
    </row>
    <row r="347" spans="2:11" outlineLevel="1">
      <c r="B347" s="139" t="s">
        <v>91</v>
      </c>
      <c r="C347" s="140"/>
      <c r="D347" s="140"/>
      <c r="E347" s="138" t="s">
        <v>92</v>
      </c>
      <c r="F347" s="141"/>
      <c r="G347" s="142"/>
      <c r="H347" s="143"/>
      <c r="I347" s="143"/>
      <c r="J347" s="143"/>
      <c r="K347" s="162"/>
    </row>
    <row r="348" spans="2:11" outlineLevel="1">
      <c r="B348" s="71" t="s">
        <v>52</v>
      </c>
      <c r="C348" s="71"/>
      <c r="D348" s="71"/>
      <c r="E348" s="72" t="s">
        <v>93</v>
      </c>
      <c r="F348" s="73" t="s">
        <v>94</v>
      </c>
      <c r="G348" s="73">
        <v>26.7</v>
      </c>
      <c r="H348" s="73">
        <v>22</v>
      </c>
      <c r="I348" s="73">
        <v>0</v>
      </c>
      <c r="J348" s="73">
        <f>I348*H348</f>
        <v>0</v>
      </c>
      <c r="K348" s="163">
        <f>J348*G348</f>
        <v>0</v>
      </c>
    </row>
    <row r="349" spans="2:11" outlineLevel="1">
      <c r="B349" s="76"/>
      <c r="C349" s="71"/>
      <c r="D349" s="71"/>
      <c r="E349" s="91" t="s">
        <v>95</v>
      </c>
      <c r="F349" s="92"/>
      <c r="G349" s="92"/>
      <c r="H349" s="92"/>
      <c r="I349" s="93"/>
      <c r="J349" s="94"/>
      <c r="K349" s="165">
        <f>SUM(K348:K348)</f>
        <v>0</v>
      </c>
    </row>
    <row r="350" spans="2:11" outlineLevel="1">
      <c r="B350" s="139" t="s">
        <v>96</v>
      </c>
      <c r="C350" s="140"/>
      <c r="D350" s="140"/>
      <c r="E350" s="138" t="s">
        <v>97</v>
      </c>
      <c r="F350" s="141"/>
      <c r="G350" s="142"/>
      <c r="H350" s="143"/>
      <c r="I350" s="143"/>
      <c r="J350" s="143"/>
      <c r="K350" s="162"/>
    </row>
    <row r="351" spans="2:11" outlineLevel="1">
      <c r="B351" s="71" t="s">
        <v>55</v>
      </c>
      <c r="C351" s="71" t="s">
        <v>98</v>
      </c>
      <c r="D351" s="71" t="s">
        <v>838</v>
      </c>
      <c r="E351" s="72" t="s">
        <v>99</v>
      </c>
      <c r="F351" s="73" t="s">
        <v>76</v>
      </c>
      <c r="G351" s="73">
        <v>2919.73</v>
      </c>
      <c r="H351" s="73">
        <f>H336</f>
        <v>1</v>
      </c>
      <c r="I351" s="74">
        <f>I339</f>
        <v>4.5454545454545456E-2</v>
      </c>
      <c r="J351" s="73">
        <f>I351*H351</f>
        <v>4.5454545454545456E-2</v>
      </c>
      <c r="K351" s="163">
        <f>J351*G351</f>
        <v>132.715</v>
      </c>
    </row>
    <row r="352" spans="2:11" outlineLevel="1">
      <c r="B352" s="71"/>
      <c r="C352" s="71"/>
      <c r="D352" s="71"/>
      <c r="E352" s="72"/>
      <c r="F352" s="73"/>
      <c r="G352" s="73"/>
      <c r="H352" s="73"/>
      <c r="I352" s="74"/>
      <c r="J352" s="73"/>
      <c r="K352" s="163"/>
    </row>
    <row r="353" spans="2:13" outlineLevel="1">
      <c r="B353" s="76"/>
      <c r="C353" s="71"/>
      <c r="D353" s="71"/>
      <c r="E353" s="91" t="s">
        <v>100</v>
      </c>
      <c r="F353" s="92"/>
      <c r="G353" s="92"/>
      <c r="H353" s="92"/>
      <c r="I353" s="93"/>
      <c r="J353" s="94"/>
      <c r="K353" s="165">
        <f>K351</f>
        <v>132.715</v>
      </c>
    </row>
    <row r="354" spans="2:13" outlineLevel="1">
      <c r="B354" s="139" t="s">
        <v>101</v>
      </c>
      <c r="C354" s="140"/>
      <c r="D354" s="140"/>
      <c r="E354" s="138" t="s">
        <v>102</v>
      </c>
      <c r="F354" s="141"/>
      <c r="G354" s="142"/>
      <c r="H354" s="143"/>
      <c r="I354" s="143"/>
      <c r="J354" s="143"/>
      <c r="K354" s="162"/>
    </row>
    <row r="355" spans="2:13" outlineLevel="1">
      <c r="B355" s="71" t="s">
        <v>56</v>
      </c>
      <c r="C355" s="71" t="s">
        <v>103</v>
      </c>
      <c r="D355" s="71" t="s">
        <v>838</v>
      </c>
      <c r="E355" s="72" t="s">
        <v>104</v>
      </c>
      <c r="F355" s="73" t="s">
        <v>105</v>
      </c>
      <c r="G355" s="73">
        <v>38.72</v>
      </c>
      <c r="H355" s="73">
        <v>1</v>
      </c>
      <c r="I355" s="75">
        <v>2</v>
      </c>
      <c r="J355" s="75">
        <f>H355*I355</f>
        <v>2</v>
      </c>
      <c r="K355" s="163">
        <f>J355*G355</f>
        <v>77.44</v>
      </c>
    </row>
    <row r="356" spans="2:13" outlineLevel="1">
      <c r="B356" s="71" t="s">
        <v>106</v>
      </c>
      <c r="C356" s="71" t="s">
        <v>103</v>
      </c>
      <c r="D356" s="71" t="s">
        <v>838</v>
      </c>
      <c r="E356" s="72" t="s">
        <v>107</v>
      </c>
      <c r="F356" s="73" t="s">
        <v>105</v>
      </c>
      <c r="G356" s="73">
        <v>5.65</v>
      </c>
      <c r="H356" s="73">
        <v>1</v>
      </c>
      <c r="I356" s="75">
        <v>6</v>
      </c>
      <c r="J356" s="75">
        <f>H356*I356</f>
        <v>6</v>
      </c>
      <c r="K356" s="163">
        <f>J356*G356</f>
        <v>33.900000000000006</v>
      </c>
    </row>
    <row r="357" spans="2:13" outlineLevel="1">
      <c r="B357" s="81"/>
      <c r="C357" s="81"/>
      <c r="D357" s="81"/>
      <c r="E357" s="95" t="s">
        <v>108</v>
      </c>
      <c r="F357" s="96"/>
      <c r="G357" s="96"/>
      <c r="H357" s="96"/>
      <c r="I357" s="96"/>
      <c r="J357" s="96"/>
      <c r="K357" s="170">
        <f>SUM(K355:K356)</f>
        <v>111.34</v>
      </c>
    </row>
    <row r="358" spans="2:13" outlineLevel="1">
      <c r="B358" s="139" t="s">
        <v>109</v>
      </c>
      <c r="C358" s="140"/>
      <c r="D358" s="140"/>
      <c r="E358" s="138" t="s">
        <v>110</v>
      </c>
      <c r="F358" s="141"/>
      <c r="G358" s="142"/>
      <c r="H358" s="143"/>
      <c r="I358" s="143"/>
      <c r="J358" s="143"/>
      <c r="K358" s="162"/>
    </row>
    <row r="359" spans="2:13" outlineLevel="1">
      <c r="B359" s="71" t="s">
        <v>61</v>
      </c>
      <c r="C359" s="71"/>
      <c r="D359" s="71"/>
      <c r="E359" s="72" t="s">
        <v>111</v>
      </c>
      <c r="F359" s="73" t="s">
        <v>85</v>
      </c>
      <c r="G359" s="97">
        <f>$K$4</f>
        <v>0.12</v>
      </c>
      <c r="H359" s="73"/>
      <c r="I359" s="75"/>
      <c r="J359" s="75"/>
      <c r="K359" s="163">
        <f>(K340+K343+K346+K349+K353+K357)*G359</f>
        <v>672.68593016727266</v>
      </c>
    </row>
    <row r="360" spans="2:13" outlineLevel="1">
      <c r="B360" s="76"/>
      <c r="C360" s="71"/>
      <c r="D360" s="71"/>
      <c r="E360" s="91" t="s">
        <v>112</v>
      </c>
      <c r="F360" s="92"/>
      <c r="G360" s="92"/>
      <c r="H360" s="92"/>
      <c r="I360" s="94"/>
      <c r="J360" s="94"/>
      <c r="K360" s="165">
        <f>SUM(K359)</f>
        <v>672.68593016727266</v>
      </c>
    </row>
    <row r="361" spans="2:13" outlineLevel="1">
      <c r="B361" s="139" t="s">
        <v>113</v>
      </c>
      <c r="C361" s="140"/>
      <c r="D361" s="140"/>
      <c r="E361" s="138" t="s">
        <v>114</v>
      </c>
      <c r="F361" s="141"/>
      <c r="G361" s="142"/>
      <c r="H361" s="143"/>
      <c r="I361" s="143"/>
      <c r="J361" s="143"/>
      <c r="K361" s="162"/>
    </row>
    <row r="362" spans="2:13" outlineLevel="1">
      <c r="B362" s="71" t="s">
        <v>115</v>
      </c>
      <c r="C362" s="71"/>
      <c r="D362" s="71"/>
      <c r="E362" s="72" t="s">
        <v>116</v>
      </c>
      <c r="F362" s="73" t="s">
        <v>85</v>
      </c>
      <c r="G362" s="88">
        <f>$K$5</f>
        <v>0.16619999999999999</v>
      </c>
      <c r="H362" s="73"/>
      <c r="I362" s="75"/>
      <c r="J362" s="75"/>
      <c r="K362" s="163">
        <f>(K340+K343+K346+K349+K353+K357+K360)*G362</f>
        <v>1043.4704148754734</v>
      </c>
    </row>
    <row r="363" spans="2:13" outlineLevel="1">
      <c r="B363" s="76"/>
      <c r="C363" s="71"/>
      <c r="D363" s="71"/>
      <c r="E363" s="91" t="s">
        <v>117</v>
      </c>
      <c r="F363" s="92"/>
      <c r="G363" s="92"/>
      <c r="H363" s="92"/>
      <c r="I363" s="94"/>
      <c r="J363" s="94"/>
      <c r="K363" s="165">
        <f>SUM(K362)</f>
        <v>1043.4704148754734</v>
      </c>
    </row>
    <row r="364" spans="2:13" outlineLevel="1">
      <c r="B364" s="145"/>
      <c r="C364" s="145"/>
      <c r="D364" s="145"/>
      <c r="E364" s="314" t="s">
        <v>118</v>
      </c>
      <c r="F364" s="314"/>
      <c r="G364" s="314"/>
      <c r="H364" s="314"/>
      <c r="I364" s="314"/>
      <c r="J364" s="314"/>
      <c r="K364" s="168">
        <f>K363+K360+K357+K353+K349+K346+K343+K340</f>
        <v>7321.8724297700182</v>
      </c>
    </row>
    <row r="365" spans="2:13" outlineLevel="1">
      <c r="B365" s="36"/>
      <c r="C365" s="36"/>
      <c r="D365" s="36"/>
      <c r="E365" s="320" t="s">
        <v>863</v>
      </c>
      <c r="F365" s="321"/>
      <c r="G365" s="321"/>
      <c r="H365" s="321"/>
      <c r="I365" s="321"/>
      <c r="J365" s="321"/>
      <c r="K365" s="159">
        <f>K364</f>
        <v>7321.8724297700182</v>
      </c>
      <c r="M365" s="160"/>
    </row>
    <row r="366" spans="2:13" ht="8.25" customHeight="1">
      <c r="K366" s="160"/>
    </row>
    <row r="367" spans="2:13">
      <c r="B367" s="234"/>
      <c r="C367" s="36" t="s">
        <v>236</v>
      </c>
      <c r="D367" s="37"/>
      <c r="E367" s="38" t="s">
        <v>145</v>
      </c>
      <c r="F367" s="39" t="s">
        <v>1</v>
      </c>
      <c r="G367" s="39"/>
      <c r="H367" s="39"/>
      <c r="I367" s="39"/>
      <c r="J367" s="39"/>
      <c r="K367" s="152">
        <f>K400</f>
        <v>11977.101995204208</v>
      </c>
    </row>
    <row r="368" spans="2:13" outlineLevel="1">
      <c r="B368" s="317" t="s">
        <v>62</v>
      </c>
      <c r="C368" s="317" t="s">
        <v>63</v>
      </c>
      <c r="D368" s="317" t="s">
        <v>64</v>
      </c>
      <c r="E368" s="318" t="s">
        <v>65</v>
      </c>
      <c r="F368" s="318" t="s">
        <v>36</v>
      </c>
      <c r="G368" s="319" t="s">
        <v>66</v>
      </c>
      <c r="H368" s="319" t="s">
        <v>67</v>
      </c>
      <c r="I368" s="319"/>
      <c r="J368" s="319"/>
      <c r="K368" s="313" t="s">
        <v>68</v>
      </c>
    </row>
    <row r="369" spans="2:11" outlineLevel="1">
      <c r="B369" s="317"/>
      <c r="C369" s="317"/>
      <c r="D369" s="317"/>
      <c r="E369" s="318"/>
      <c r="F369" s="318"/>
      <c r="G369" s="319"/>
      <c r="H369" s="174" t="s">
        <v>69</v>
      </c>
      <c r="I369" s="175" t="s">
        <v>70</v>
      </c>
      <c r="J369" s="175" t="s">
        <v>71</v>
      </c>
      <c r="K369" s="313"/>
    </row>
    <row r="370" spans="2:11" outlineLevel="1">
      <c r="B370" s="139" t="s">
        <v>72</v>
      </c>
      <c r="C370" s="140"/>
      <c r="D370" s="140"/>
      <c r="E370" s="138" t="s">
        <v>73</v>
      </c>
      <c r="F370" s="141" t="s">
        <v>74</v>
      </c>
      <c r="G370" s="142"/>
      <c r="H370" s="143"/>
      <c r="I370" s="143"/>
      <c r="J370" s="143"/>
      <c r="K370" s="162"/>
    </row>
    <row r="371" spans="2:11" outlineLevel="1">
      <c r="B371" s="71" t="s">
        <v>0</v>
      </c>
      <c r="C371" s="71" t="s">
        <v>186</v>
      </c>
      <c r="D371" s="71" t="s">
        <v>838</v>
      </c>
      <c r="E371" s="47" t="str">
        <f>VLOOKUP(C371,'TC DNIT MO'!$A:$Z,2,0)</f>
        <v>Engenheiro consultor especial</v>
      </c>
      <c r="F371" s="73" t="s">
        <v>76</v>
      </c>
      <c r="G371" s="150">
        <f>VLOOKUP(C371,'TC DNIT MO'!$A:$Z,4,0)</f>
        <v>20217.96</v>
      </c>
      <c r="H371" s="73">
        <v>1</v>
      </c>
      <c r="I371" s="74">
        <f>3/22</f>
        <v>0.13636363636363635</v>
      </c>
      <c r="J371" s="75">
        <f>I371*H371</f>
        <v>0.13636363636363635</v>
      </c>
      <c r="K371" s="163">
        <f>G371*J371</f>
        <v>2756.994545454545</v>
      </c>
    </row>
    <row r="372" spans="2:11" outlineLevel="1">
      <c r="B372" s="71" t="s">
        <v>77</v>
      </c>
      <c r="C372" s="71" t="s">
        <v>189</v>
      </c>
      <c r="D372" s="71" t="s">
        <v>838</v>
      </c>
      <c r="E372" s="47" t="str">
        <f>VLOOKUP(C372,'TC DNIT MO'!$A:$Z,2,0)</f>
        <v>Engenheiro de projetos pleno</v>
      </c>
      <c r="F372" s="73" t="s">
        <v>76</v>
      </c>
      <c r="G372" s="150">
        <f>VLOOKUP(C372,'TC DNIT MO'!$A:$Z,4,0)</f>
        <v>10864.39</v>
      </c>
      <c r="H372" s="73">
        <v>1</v>
      </c>
      <c r="I372" s="74">
        <f>3/22</f>
        <v>0.13636363636363635</v>
      </c>
      <c r="J372" s="75">
        <f>I372*H372</f>
        <v>0.13636363636363635</v>
      </c>
      <c r="K372" s="163">
        <f>G372*J372</f>
        <v>1481.5077272727272</v>
      </c>
    </row>
    <row r="373" spans="2:11" outlineLevel="1">
      <c r="B373" s="71" t="s">
        <v>79</v>
      </c>
      <c r="C373" s="76" t="s">
        <v>78</v>
      </c>
      <c r="D373" s="71" t="s">
        <v>838</v>
      </c>
      <c r="E373" s="47" t="str">
        <f>VLOOKUP(C373,'TC DNIT MO'!$A:$Z,2,0)</f>
        <v>Auxiliar</v>
      </c>
      <c r="F373" s="73" t="s">
        <v>76</v>
      </c>
      <c r="G373" s="150">
        <f>VLOOKUP(C373,'TC DNIT MO'!$A:$Z,4,0)</f>
        <v>1322.9</v>
      </c>
      <c r="H373" s="78">
        <v>1</v>
      </c>
      <c r="I373" s="79">
        <f>I372</f>
        <v>0.13636363636363635</v>
      </c>
      <c r="J373" s="80">
        <f>I373*H373</f>
        <v>0.13636363636363635</v>
      </c>
      <c r="K373" s="164">
        <f>G373*J373</f>
        <v>180.39545454545456</v>
      </c>
    </row>
    <row r="374" spans="2:11" outlineLevel="1">
      <c r="B374" s="71" t="s">
        <v>124</v>
      </c>
      <c r="C374" s="76" t="s">
        <v>80</v>
      </c>
      <c r="D374" s="71" t="s">
        <v>838</v>
      </c>
      <c r="E374" s="47" t="str">
        <f>VLOOKUP(C374,'TC DNIT MO'!$A:$Z,2,0)</f>
        <v>Topógrafo</v>
      </c>
      <c r="F374" s="73" t="s">
        <v>76</v>
      </c>
      <c r="G374" s="150">
        <f>VLOOKUP(C374,'TC DNIT MO'!$A:$Z,4,0)</f>
        <v>2207.29</v>
      </c>
      <c r="H374" s="78">
        <v>1</v>
      </c>
      <c r="I374" s="79">
        <f>1/22</f>
        <v>4.5454545454545456E-2</v>
      </c>
      <c r="J374" s="80">
        <f>I374*H374</f>
        <v>4.5454545454545456E-2</v>
      </c>
      <c r="K374" s="164">
        <f>G374*J374</f>
        <v>100.33136363636363</v>
      </c>
    </row>
    <row r="375" spans="2:11" outlineLevel="1">
      <c r="B375" s="81"/>
      <c r="C375" s="81"/>
      <c r="D375" s="81"/>
      <c r="E375" s="82" t="s">
        <v>81</v>
      </c>
      <c r="F375" s="83"/>
      <c r="G375" s="83"/>
      <c r="H375" s="84"/>
      <c r="I375" s="85"/>
      <c r="J375" s="83"/>
      <c r="K375" s="170">
        <f>SUM(K371:K374)</f>
        <v>4519.2290909090898</v>
      </c>
    </row>
    <row r="376" spans="2:11" outlineLevel="1">
      <c r="B376" s="139" t="s">
        <v>82</v>
      </c>
      <c r="C376" s="140"/>
      <c r="D376" s="140"/>
      <c r="E376" s="138" t="s">
        <v>83</v>
      </c>
      <c r="F376" s="141"/>
      <c r="G376" s="142"/>
      <c r="H376" s="143"/>
      <c r="I376" s="143"/>
      <c r="J376" s="143"/>
      <c r="K376" s="162"/>
    </row>
    <row r="377" spans="2:11" outlineLevel="1">
      <c r="B377" s="71" t="s">
        <v>2</v>
      </c>
      <c r="C377" s="71"/>
      <c r="D377" s="71"/>
      <c r="E377" s="86" t="s">
        <v>84</v>
      </c>
      <c r="F377" s="87" t="s">
        <v>85</v>
      </c>
      <c r="G377" s="88">
        <f>$K$2</f>
        <v>0.79969999999999997</v>
      </c>
      <c r="H377" s="78"/>
      <c r="I377" s="79"/>
      <c r="J377" s="78"/>
      <c r="K377" s="163">
        <f>G377*K375</f>
        <v>3614.0275039999988</v>
      </c>
    </row>
    <row r="378" spans="2:11" outlineLevel="1">
      <c r="B378" s="81"/>
      <c r="C378" s="89"/>
      <c r="D378" s="89"/>
      <c r="E378" s="90" t="s">
        <v>86</v>
      </c>
      <c r="F378" s="83"/>
      <c r="G378" s="83"/>
      <c r="H378" s="83"/>
      <c r="I378" s="85"/>
      <c r="J378" s="83"/>
      <c r="K378" s="170">
        <f>SUM(K377)</f>
        <v>3614.0275039999988</v>
      </c>
    </row>
    <row r="379" spans="2:11" outlineLevel="1">
      <c r="B379" s="139" t="s">
        <v>87</v>
      </c>
      <c r="C379" s="140"/>
      <c r="D379" s="140"/>
      <c r="E379" s="138" t="s">
        <v>88</v>
      </c>
      <c r="F379" s="141"/>
      <c r="G379" s="142"/>
      <c r="H379" s="143"/>
      <c r="I379" s="143"/>
      <c r="J379" s="143"/>
      <c r="K379" s="162"/>
    </row>
    <row r="380" spans="2:11" outlineLevel="1">
      <c r="B380" s="71" t="s">
        <v>37</v>
      </c>
      <c r="C380" s="71"/>
      <c r="D380" s="71"/>
      <c r="E380" s="86" t="s">
        <v>89</v>
      </c>
      <c r="F380" s="87" t="s">
        <v>85</v>
      </c>
      <c r="G380" s="88">
        <f>$K$3</f>
        <v>0.2</v>
      </c>
      <c r="H380" s="78"/>
      <c r="I380" s="79"/>
      <c r="J380" s="78"/>
      <c r="K380" s="163">
        <f>K375*G380</f>
        <v>903.845818181818</v>
      </c>
    </row>
    <row r="381" spans="2:11" outlineLevel="1">
      <c r="B381" s="81"/>
      <c r="C381" s="89"/>
      <c r="D381" s="89"/>
      <c r="E381" s="90" t="s">
        <v>90</v>
      </c>
      <c r="F381" s="83"/>
      <c r="G381" s="83"/>
      <c r="H381" s="83"/>
      <c r="I381" s="85"/>
      <c r="J381" s="83"/>
      <c r="K381" s="170">
        <f>SUM(K380)</f>
        <v>903.845818181818</v>
      </c>
    </row>
    <row r="382" spans="2:11" outlineLevel="1">
      <c r="B382" s="139" t="s">
        <v>91</v>
      </c>
      <c r="C382" s="140"/>
      <c r="D382" s="140"/>
      <c r="E382" s="138" t="s">
        <v>92</v>
      </c>
      <c r="F382" s="141"/>
      <c r="G382" s="142"/>
      <c r="H382" s="143"/>
      <c r="I382" s="143"/>
      <c r="J382" s="143"/>
      <c r="K382" s="162"/>
    </row>
    <row r="383" spans="2:11" outlineLevel="1">
      <c r="B383" s="71" t="s">
        <v>52</v>
      </c>
      <c r="C383" s="71"/>
      <c r="D383" s="71"/>
      <c r="E383" s="72" t="s">
        <v>93</v>
      </c>
      <c r="F383" s="73" t="s">
        <v>94</v>
      </c>
      <c r="G383" s="73">
        <v>26.7</v>
      </c>
      <c r="H383" s="73">
        <v>22</v>
      </c>
      <c r="I383" s="74">
        <v>0</v>
      </c>
      <c r="J383" s="73">
        <f>I383*H383</f>
        <v>0</v>
      </c>
      <c r="K383" s="163">
        <f>J383*G383</f>
        <v>0</v>
      </c>
    </row>
    <row r="384" spans="2:11" outlineLevel="1">
      <c r="B384" s="76"/>
      <c r="C384" s="71"/>
      <c r="D384" s="71"/>
      <c r="E384" s="91" t="s">
        <v>95</v>
      </c>
      <c r="F384" s="92"/>
      <c r="G384" s="92"/>
      <c r="H384" s="92"/>
      <c r="I384" s="93"/>
      <c r="J384" s="94"/>
      <c r="K384" s="165">
        <f>SUM(K383:K383)</f>
        <v>0</v>
      </c>
    </row>
    <row r="385" spans="2:13" outlineLevel="1">
      <c r="B385" s="139" t="s">
        <v>96</v>
      </c>
      <c r="C385" s="140"/>
      <c r="D385" s="140"/>
      <c r="E385" s="138" t="s">
        <v>97</v>
      </c>
      <c r="F385" s="141"/>
      <c r="G385" s="142"/>
      <c r="H385" s="143"/>
      <c r="I385" s="143"/>
      <c r="J385" s="143"/>
      <c r="K385" s="162"/>
    </row>
    <row r="386" spans="2:13" outlineLevel="1">
      <c r="B386" s="71" t="s">
        <v>55</v>
      </c>
      <c r="C386" s="71" t="s">
        <v>98</v>
      </c>
      <c r="D386" s="71" t="s">
        <v>838</v>
      </c>
      <c r="E386" s="72" t="s">
        <v>99</v>
      </c>
      <c r="F386" s="73" t="s">
        <v>76</v>
      </c>
      <c r="G386" s="73">
        <v>2919.73</v>
      </c>
      <c r="H386" s="73">
        <f>H371</f>
        <v>1</v>
      </c>
      <c r="I386" s="74">
        <f>I374</f>
        <v>4.5454545454545456E-2</v>
      </c>
      <c r="J386" s="73">
        <f>I386*H386</f>
        <v>4.5454545454545456E-2</v>
      </c>
      <c r="K386" s="163">
        <f>J386*G386</f>
        <v>132.715</v>
      </c>
    </row>
    <row r="387" spans="2:13" outlineLevel="1">
      <c r="B387" s="71"/>
      <c r="C387" s="71"/>
      <c r="D387" s="71"/>
      <c r="E387" s="72"/>
      <c r="F387" s="73"/>
      <c r="G387" s="73"/>
      <c r="H387" s="73"/>
      <c r="I387" s="74"/>
      <c r="J387" s="73"/>
      <c r="K387" s="163"/>
    </row>
    <row r="388" spans="2:13" outlineLevel="1">
      <c r="B388" s="76"/>
      <c r="C388" s="71"/>
      <c r="D388" s="71"/>
      <c r="E388" s="91" t="s">
        <v>100</v>
      </c>
      <c r="F388" s="92"/>
      <c r="G388" s="92"/>
      <c r="H388" s="92"/>
      <c r="I388" s="93"/>
      <c r="J388" s="94"/>
      <c r="K388" s="165">
        <f>K386</f>
        <v>132.715</v>
      </c>
    </row>
    <row r="389" spans="2:13" outlineLevel="1">
      <c r="B389" s="139" t="s">
        <v>101</v>
      </c>
      <c r="C389" s="140"/>
      <c r="D389" s="140"/>
      <c r="E389" s="138" t="s">
        <v>102</v>
      </c>
      <c r="F389" s="141"/>
      <c r="G389" s="142"/>
      <c r="H389" s="143"/>
      <c r="I389" s="143"/>
      <c r="J389" s="143"/>
      <c r="K389" s="162"/>
    </row>
    <row r="390" spans="2:13" outlineLevel="1">
      <c r="B390" s="71" t="s">
        <v>846</v>
      </c>
      <c r="C390" s="71" t="s">
        <v>846</v>
      </c>
      <c r="D390" s="71" t="s">
        <v>846</v>
      </c>
      <c r="E390" s="71" t="s">
        <v>846</v>
      </c>
      <c r="F390" s="71" t="s">
        <v>846</v>
      </c>
      <c r="G390" s="71" t="s">
        <v>846</v>
      </c>
      <c r="H390" s="71" t="s">
        <v>846</v>
      </c>
      <c r="I390" s="71" t="s">
        <v>846</v>
      </c>
      <c r="J390" s="71" t="s">
        <v>846</v>
      </c>
      <c r="K390" s="163"/>
    </row>
    <row r="391" spans="2:13" outlineLevel="1">
      <c r="B391" s="71"/>
      <c r="C391" s="71"/>
      <c r="D391" s="71"/>
      <c r="E391" s="72"/>
      <c r="F391" s="73"/>
      <c r="G391" s="73"/>
      <c r="H391" s="235"/>
      <c r="I391" s="236"/>
      <c r="J391" s="236"/>
      <c r="K391" s="163"/>
    </row>
    <row r="392" spans="2:13" outlineLevel="1">
      <c r="B392" s="81"/>
      <c r="C392" s="81"/>
      <c r="D392" s="81"/>
      <c r="E392" s="95" t="s">
        <v>108</v>
      </c>
      <c r="F392" s="96"/>
      <c r="G392" s="96"/>
      <c r="H392" s="96"/>
      <c r="I392" s="96"/>
      <c r="J392" s="96"/>
      <c r="K392" s="170">
        <f>SUM(K390:K391)</f>
        <v>0</v>
      </c>
    </row>
    <row r="393" spans="2:13" outlineLevel="1">
      <c r="B393" s="139" t="s">
        <v>109</v>
      </c>
      <c r="C393" s="140"/>
      <c r="D393" s="140"/>
      <c r="E393" s="138" t="s">
        <v>110</v>
      </c>
      <c r="F393" s="141"/>
      <c r="G393" s="142"/>
      <c r="H393" s="143"/>
      <c r="I393" s="143"/>
      <c r="J393" s="143"/>
      <c r="K393" s="162"/>
    </row>
    <row r="394" spans="2:13" outlineLevel="1">
      <c r="B394" s="71" t="s">
        <v>61</v>
      </c>
      <c r="C394" s="71"/>
      <c r="D394" s="71"/>
      <c r="E394" s="72" t="s">
        <v>111</v>
      </c>
      <c r="F394" s="73" t="s">
        <v>85</v>
      </c>
      <c r="G394" s="97">
        <f>$K$4</f>
        <v>0.12</v>
      </c>
      <c r="H394" s="73"/>
      <c r="I394" s="75"/>
      <c r="J394" s="75"/>
      <c r="K394" s="163">
        <f>(K375+K378+K381+K384+K388+K392)*G394</f>
        <v>1100.3780895709087</v>
      </c>
    </row>
    <row r="395" spans="2:13" outlineLevel="1">
      <c r="B395" s="76"/>
      <c r="C395" s="71"/>
      <c r="D395" s="71"/>
      <c r="E395" s="91" t="s">
        <v>112</v>
      </c>
      <c r="F395" s="92"/>
      <c r="G395" s="92"/>
      <c r="H395" s="92"/>
      <c r="I395" s="94"/>
      <c r="J395" s="94"/>
      <c r="K395" s="165">
        <f>SUM(K394)</f>
        <v>1100.3780895709087</v>
      </c>
    </row>
    <row r="396" spans="2:13" outlineLevel="1">
      <c r="B396" s="139" t="s">
        <v>113</v>
      </c>
      <c r="C396" s="140"/>
      <c r="D396" s="140"/>
      <c r="E396" s="138" t="s">
        <v>114</v>
      </c>
      <c r="F396" s="141"/>
      <c r="G396" s="142"/>
      <c r="H396" s="143"/>
      <c r="I396" s="143"/>
      <c r="J396" s="143"/>
      <c r="K396" s="162"/>
    </row>
    <row r="397" spans="2:13" outlineLevel="1">
      <c r="B397" s="71" t="s">
        <v>115</v>
      </c>
      <c r="C397" s="71"/>
      <c r="D397" s="71"/>
      <c r="E397" s="72" t="s">
        <v>116</v>
      </c>
      <c r="F397" s="73" t="s">
        <v>85</v>
      </c>
      <c r="G397" s="88">
        <f>$K$5</f>
        <v>0.16619999999999999</v>
      </c>
      <c r="H397" s="73"/>
      <c r="I397" s="75"/>
      <c r="J397" s="75"/>
      <c r="K397" s="163">
        <f>(K375+K378+K381+K384+K388+K392+K395)*G397</f>
        <v>1706.9064925423936</v>
      </c>
    </row>
    <row r="398" spans="2:13" outlineLevel="1">
      <c r="B398" s="76"/>
      <c r="C398" s="71"/>
      <c r="D398" s="71"/>
      <c r="E398" s="91" t="s">
        <v>117</v>
      </c>
      <c r="F398" s="92"/>
      <c r="G398" s="92"/>
      <c r="H398" s="92"/>
      <c r="I398" s="94"/>
      <c r="J398" s="94"/>
      <c r="K398" s="165">
        <f>SUM(K397)</f>
        <v>1706.9064925423936</v>
      </c>
    </row>
    <row r="399" spans="2:13" outlineLevel="1">
      <c r="B399" s="145"/>
      <c r="C399" s="145"/>
      <c r="D399" s="145"/>
      <c r="E399" s="314" t="s">
        <v>226</v>
      </c>
      <c r="F399" s="314"/>
      <c r="G399" s="314"/>
      <c r="H399" s="314"/>
      <c r="I399" s="314"/>
      <c r="J399" s="314"/>
      <c r="K399" s="168">
        <f>K398+K395+K392+K388+K384+K381+K378+K375</f>
        <v>11977.101995204208</v>
      </c>
    </row>
    <row r="400" spans="2:13" outlineLevel="1">
      <c r="B400" s="36"/>
      <c r="C400" s="36"/>
      <c r="D400" s="36"/>
      <c r="E400" s="320" t="s">
        <v>862</v>
      </c>
      <c r="F400" s="321"/>
      <c r="G400" s="321"/>
      <c r="H400" s="321"/>
      <c r="I400" s="321"/>
      <c r="J400" s="321"/>
      <c r="K400" s="159">
        <f>K399</f>
        <v>11977.101995204208</v>
      </c>
      <c r="M400" s="160"/>
    </row>
    <row r="401" spans="2:12" ht="3.75" customHeight="1" thickBot="1">
      <c r="K401" s="160"/>
      <c r="L401" s="146" t="s">
        <v>871</v>
      </c>
    </row>
    <row r="402" spans="2:12" ht="14.25" customHeight="1" thickBot="1">
      <c r="B402" s="311" t="s">
        <v>219</v>
      </c>
      <c r="C402" s="311"/>
      <c r="D402" s="311"/>
      <c r="E402" s="311"/>
      <c r="F402" s="311"/>
      <c r="G402" s="311"/>
      <c r="H402" s="311"/>
      <c r="I402" s="311"/>
      <c r="J402" s="311"/>
      <c r="K402" s="311"/>
    </row>
    <row r="403" spans="2:12" ht="12.75" customHeight="1">
      <c r="B403" s="234"/>
      <c r="C403" s="36" t="s">
        <v>228</v>
      </c>
      <c r="D403" s="36"/>
      <c r="E403" s="112" t="s">
        <v>46</v>
      </c>
      <c r="F403" s="39" t="s">
        <v>1</v>
      </c>
      <c r="G403" s="113"/>
      <c r="H403" s="114"/>
      <c r="I403" s="173"/>
      <c r="J403" s="113"/>
      <c r="K403" s="161">
        <f>K425</f>
        <v>53393.213678183281</v>
      </c>
    </row>
    <row r="404" spans="2:12" ht="12.75" customHeight="1" outlineLevel="1">
      <c r="B404" s="330" t="s">
        <v>62</v>
      </c>
      <c r="C404" s="332"/>
      <c r="D404" s="332"/>
      <c r="E404" s="334" t="s">
        <v>65</v>
      </c>
      <c r="F404" s="334" t="s">
        <v>36</v>
      </c>
      <c r="G404" s="336" t="s">
        <v>66</v>
      </c>
      <c r="H404" s="177" t="s">
        <v>67</v>
      </c>
      <c r="I404" s="338" t="s">
        <v>122</v>
      </c>
      <c r="J404" s="338" t="s">
        <v>67</v>
      </c>
      <c r="K404" s="322" t="s">
        <v>68</v>
      </c>
    </row>
    <row r="405" spans="2:12" ht="12.75" customHeight="1" outlineLevel="1">
      <c r="B405" s="331"/>
      <c r="C405" s="333"/>
      <c r="D405" s="333"/>
      <c r="E405" s="335"/>
      <c r="F405" s="335"/>
      <c r="G405" s="337"/>
      <c r="H405" s="177" t="s">
        <v>123</v>
      </c>
      <c r="I405" s="339"/>
      <c r="J405" s="339"/>
      <c r="K405" s="323"/>
    </row>
    <row r="406" spans="2:12" ht="12.75" customHeight="1" outlineLevel="1">
      <c r="B406" s="176" t="s">
        <v>72</v>
      </c>
      <c r="C406" s="176"/>
      <c r="D406" s="176"/>
      <c r="E406" s="116" t="s">
        <v>141</v>
      </c>
      <c r="F406" s="117" t="s">
        <v>74</v>
      </c>
      <c r="G406" s="118"/>
      <c r="H406" s="118"/>
      <c r="I406" s="118"/>
      <c r="J406" s="118"/>
      <c r="K406" s="171"/>
    </row>
    <row r="407" spans="2:12" ht="12.75" customHeight="1" outlineLevel="1">
      <c r="B407" s="46" t="s">
        <v>0</v>
      </c>
      <c r="C407" s="46" t="s">
        <v>187</v>
      </c>
      <c r="D407" s="71" t="s">
        <v>838</v>
      </c>
      <c r="E407" s="47" t="str">
        <f>VLOOKUP(C407,'TC DNIT MO'!$A:$Z,2,0)</f>
        <v>Engenheiro coordenador</v>
      </c>
      <c r="F407" s="73" t="s">
        <v>76</v>
      </c>
      <c r="G407" s="150">
        <f>VLOOKUP(C407,'TC DNIT MO'!$A:$Z,4,0)</f>
        <v>16848.3</v>
      </c>
      <c r="H407" s="48">
        <v>1</v>
      </c>
      <c r="I407" s="48">
        <f>2/22</f>
        <v>9.0909090909090912E-2</v>
      </c>
      <c r="J407" s="52">
        <f>H407*I407</f>
        <v>9.0909090909090912E-2</v>
      </c>
      <c r="K407" s="154">
        <f>J407*G407</f>
        <v>1531.6636363636364</v>
      </c>
    </row>
    <row r="408" spans="2:12" ht="12.75" customHeight="1" outlineLevel="1">
      <c r="B408" s="51" t="s">
        <v>77</v>
      </c>
      <c r="C408" s="51" t="s">
        <v>75</v>
      </c>
      <c r="D408" s="71" t="s">
        <v>838</v>
      </c>
      <c r="E408" s="47" t="str">
        <f>VLOOKUP(C408,'TC DNIT MO'!$A:$Z,2,0)</f>
        <v>Engenheiro de projetos sênior</v>
      </c>
      <c r="F408" s="73" t="s">
        <v>76</v>
      </c>
      <c r="G408" s="150">
        <f>VLOOKUP(C408,'TC DNIT MO'!$A:$Z,4,0)</f>
        <v>14226.86</v>
      </c>
      <c r="H408" s="48">
        <v>1</v>
      </c>
      <c r="I408" s="48">
        <v>0.5</v>
      </c>
      <c r="J408" s="48">
        <f>H408*I408</f>
        <v>0.5</v>
      </c>
      <c r="K408" s="155">
        <f>TRUNC(G408*J408,2)</f>
        <v>7113.43</v>
      </c>
    </row>
    <row r="409" spans="2:12" ht="12.75" customHeight="1" outlineLevel="1">
      <c r="B409" s="51" t="s">
        <v>79</v>
      </c>
      <c r="C409" s="51" t="s">
        <v>188</v>
      </c>
      <c r="D409" s="71" t="s">
        <v>838</v>
      </c>
      <c r="E409" s="47" t="str">
        <f>VLOOKUP(C409,'TC DNIT MO'!$A:$Z,2,0)</f>
        <v>Engenheiro de projetos júnior</v>
      </c>
      <c r="F409" s="73" t="s">
        <v>76</v>
      </c>
      <c r="G409" s="150">
        <f>VLOOKUP(C409,'TC DNIT MO'!$A:$Z,4,0)</f>
        <v>10302</v>
      </c>
      <c r="H409" s="52">
        <v>1</v>
      </c>
      <c r="I409" s="52">
        <v>1</v>
      </c>
      <c r="J409" s="52">
        <f>H409*I409</f>
        <v>1</v>
      </c>
      <c r="K409" s="155">
        <f>TRUNC(G409*J409,2)</f>
        <v>10302</v>
      </c>
    </row>
    <row r="410" spans="2:12" ht="12.75" customHeight="1" outlineLevel="1">
      <c r="B410" s="51" t="s">
        <v>124</v>
      </c>
      <c r="C410" s="51" t="s">
        <v>78</v>
      </c>
      <c r="D410" s="71" t="s">
        <v>838</v>
      </c>
      <c r="E410" s="47" t="str">
        <f>VLOOKUP(C410,'TC DNIT MO'!$A:$Z,2,0)</f>
        <v>Auxiliar</v>
      </c>
      <c r="F410" s="73" t="s">
        <v>76</v>
      </c>
      <c r="G410" s="150">
        <f>VLOOKUP(C410,'TC DNIT MO'!$A:$Z,4,0)</f>
        <v>1322.9</v>
      </c>
      <c r="H410" s="52">
        <v>1</v>
      </c>
      <c r="I410" s="52">
        <f>I408</f>
        <v>0.5</v>
      </c>
      <c r="J410" s="52">
        <f>H410*I410</f>
        <v>0.5</v>
      </c>
      <c r="K410" s="155">
        <f>TRUNC(G410*J410,2)</f>
        <v>661.45</v>
      </c>
    </row>
    <row r="411" spans="2:12" ht="12.75" customHeight="1" outlineLevel="1">
      <c r="B411" s="119"/>
      <c r="C411" s="119"/>
      <c r="D411" s="119"/>
      <c r="E411" s="120" t="s">
        <v>146</v>
      </c>
      <c r="F411" s="60"/>
      <c r="G411" s="121"/>
      <c r="H411" s="52"/>
      <c r="I411" s="52"/>
      <c r="J411" s="52"/>
      <c r="K411" s="157">
        <f>SUM(K407:K410)</f>
        <v>19608.543636363636</v>
      </c>
    </row>
    <row r="412" spans="2:12" ht="12.75" customHeight="1" outlineLevel="1">
      <c r="B412" s="176" t="s">
        <v>82</v>
      </c>
      <c r="C412" s="176"/>
      <c r="D412" s="176"/>
      <c r="E412" s="116" t="s">
        <v>83</v>
      </c>
      <c r="F412" s="117"/>
      <c r="G412" s="118"/>
      <c r="H412" s="118"/>
      <c r="I412" s="118"/>
      <c r="J412" s="118"/>
      <c r="K412" s="171"/>
    </row>
    <row r="413" spans="2:12" ht="12.75" customHeight="1" outlineLevel="1">
      <c r="B413" s="46" t="s">
        <v>2</v>
      </c>
      <c r="C413" s="46"/>
      <c r="D413" s="46"/>
      <c r="E413" s="122" t="s">
        <v>147</v>
      </c>
      <c r="F413" s="60" t="s">
        <v>85</v>
      </c>
      <c r="G413" s="61">
        <f>K2</f>
        <v>0.79969999999999997</v>
      </c>
      <c r="H413" s="48"/>
      <c r="I413" s="48"/>
      <c r="J413" s="48"/>
      <c r="K413" s="154">
        <f>K411*G413</f>
        <v>15680.952346</v>
      </c>
    </row>
    <row r="414" spans="2:12" ht="12.75" customHeight="1" outlineLevel="1">
      <c r="B414" s="54"/>
      <c r="C414" s="54"/>
      <c r="D414" s="54"/>
      <c r="E414" s="123" t="s">
        <v>148</v>
      </c>
      <c r="F414" s="124"/>
      <c r="G414" s="48"/>
      <c r="H414" s="52"/>
      <c r="I414" s="52"/>
      <c r="J414" s="52"/>
      <c r="K414" s="157">
        <f>SUM(K413)</f>
        <v>15680.952346</v>
      </c>
    </row>
    <row r="415" spans="2:12" ht="12.75" customHeight="1" outlineLevel="1">
      <c r="B415" s="176" t="s">
        <v>87</v>
      </c>
      <c r="C415" s="176"/>
      <c r="D415" s="176"/>
      <c r="E415" s="116" t="s">
        <v>88</v>
      </c>
      <c r="F415" s="117"/>
      <c r="G415" s="118"/>
      <c r="H415" s="118"/>
      <c r="I415" s="118"/>
      <c r="J415" s="118"/>
      <c r="K415" s="171"/>
    </row>
    <row r="416" spans="2:12" ht="12.75" customHeight="1" outlineLevel="1">
      <c r="B416" s="46" t="s">
        <v>37</v>
      </c>
      <c r="C416" s="46"/>
      <c r="D416" s="46"/>
      <c r="E416" s="122" t="s">
        <v>149</v>
      </c>
      <c r="F416" s="60" t="s">
        <v>85</v>
      </c>
      <c r="G416" s="61">
        <f>K3</f>
        <v>0.2</v>
      </c>
      <c r="H416" s="48"/>
      <c r="I416" s="48"/>
      <c r="J416" s="48"/>
      <c r="K416" s="154">
        <f>K411*G416</f>
        <v>3921.7087272727276</v>
      </c>
    </row>
    <row r="417" spans="2:11" ht="12.75" customHeight="1" outlineLevel="1">
      <c r="B417" s="54"/>
      <c r="C417" s="54"/>
      <c r="D417" s="54"/>
      <c r="E417" s="123" t="s">
        <v>150</v>
      </c>
      <c r="F417" s="124"/>
      <c r="G417" s="48"/>
      <c r="H417" s="52"/>
      <c r="I417" s="52"/>
      <c r="J417" s="52"/>
      <c r="K417" s="157">
        <f>SUM(K416)</f>
        <v>3921.7087272727276</v>
      </c>
    </row>
    <row r="418" spans="2:11" ht="12.75" customHeight="1" outlineLevel="1">
      <c r="B418" s="176" t="s">
        <v>91</v>
      </c>
      <c r="C418" s="176"/>
      <c r="D418" s="176"/>
      <c r="E418" s="116" t="s">
        <v>151</v>
      </c>
      <c r="F418" s="117"/>
      <c r="G418" s="118"/>
      <c r="H418" s="118"/>
      <c r="I418" s="118"/>
      <c r="J418" s="118"/>
      <c r="K418" s="171"/>
    </row>
    <row r="419" spans="2:11" ht="12.75" customHeight="1" outlineLevel="1">
      <c r="B419" s="46" t="s">
        <v>52</v>
      </c>
      <c r="C419" s="46"/>
      <c r="D419" s="46"/>
      <c r="E419" s="125" t="s">
        <v>152</v>
      </c>
      <c r="F419" s="126" t="s">
        <v>85</v>
      </c>
      <c r="G419" s="61">
        <f>K4</f>
        <v>0.12</v>
      </c>
      <c r="H419" s="48"/>
      <c r="I419" s="48"/>
      <c r="J419" s="48"/>
      <c r="K419" s="154">
        <f>(K405+K408+K411+K414+K417)*G419</f>
        <v>5558.9561651563636</v>
      </c>
    </row>
    <row r="420" spans="2:11" ht="12.75" customHeight="1" outlineLevel="1">
      <c r="B420" s="119"/>
      <c r="C420" s="119"/>
      <c r="D420" s="119"/>
      <c r="E420" s="123" t="s">
        <v>153</v>
      </c>
      <c r="F420" s="60"/>
      <c r="G420" s="48"/>
      <c r="H420" s="52"/>
      <c r="I420" s="52"/>
      <c r="J420" s="52"/>
      <c r="K420" s="172">
        <f>K419</f>
        <v>5558.9561651563636</v>
      </c>
    </row>
    <row r="421" spans="2:11" ht="12.75" customHeight="1" outlineLevel="1">
      <c r="B421" s="176" t="s">
        <v>96</v>
      </c>
      <c r="C421" s="176"/>
      <c r="D421" s="176"/>
      <c r="E421" s="116" t="s">
        <v>154</v>
      </c>
      <c r="F421" s="117"/>
      <c r="G421" s="118"/>
      <c r="H421" s="118"/>
      <c r="I421" s="118"/>
      <c r="J421" s="118"/>
      <c r="K421" s="171"/>
    </row>
    <row r="422" spans="2:11" ht="12.75" customHeight="1" outlineLevel="1">
      <c r="B422" s="46" t="s">
        <v>55</v>
      </c>
      <c r="C422" s="46"/>
      <c r="D422" s="46"/>
      <c r="E422" s="122" t="s">
        <v>155</v>
      </c>
      <c r="F422" s="60" t="s">
        <v>85</v>
      </c>
      <c r="G422" s="61">
        <f>K5</f>
        <v>0.16619999999999999</v>
      </c>
      <c r="H422" s="48"/>
      <c r="I422" s="48"/>
      <c r="J422" s="48"/>
      <c r="K422" s="154">
        <f>(K405+K408+K411+K414+K420+K417)*G422</f>
        <v>8623.0528033905521</v>
      </c>
    </row>
    <row r="423" spans="2:11" ht="12.75" customHeight="1" outlineLevel="1">
      <c r="B423" s="119"/>
      <c r="C423" s="119"/>
      <c r="D423" s="119"/>
      <c r="E423" s="123" t="s">
        <v>156</v>
      </c>
      <c r="F423" s="124"/>
      <c r="G423" s="48"/>
      <c r="H423" s="52"/>
      <c r="I423" s="52"/>
      <c r="J423" s="52"/>
      <c r="K423" s="172">
        <f>K422</f>
        <v>8623.0528033905521</v>
      </c>
    </row>
    <row r="424" spans="2:11" ht="12.75" customHeight="1" outlineLevel="1">
      <c r="B424" s="176"/>
      <c r="C424" s="176"/>
      <c r="D424" s="176"/>
      <c r="E424" s="324" t="s">
        <v>157</v>
      </c>
      <c r="F424" s="325"/>
      <c r="G424" s="325"/>
      <c r="H424" s="325"/>
      <c r="I424" s="325"/>
      <c r="J424" s="326"/>
      <c r="K424" s="158">
        <f>K411+K414+K417+K420+K423</f>
        <v>53393.213678183281</v>
      </c>
    </row>
    <row r="425" spans="2:11" ht="12.75" customHeight="1" outlineLevel="1">
      <c r="B425" s="36"/>
      <c r="C425" s="36"/>
      <c r="D425" s="327" t="s">
        <v>199</v>
      </c>
      <c r="E425" s="328"/>
      <c r="F425" s="328"/>
      <c r="G425" s="328"/>
      <c r="H425" s="328"/>
      <c r="I425" s="328"/>
      <c r="J425" s="329"/>
      <c r="K425" s="159">
        <f>K424</f>
        <v>53393.213678183281</v>
      </c>
    </row>
    <row r="426" spans="2:11" ht="6.75" customHeight="1">
      <c r="K426" s="160"/>
    </row>
    <row r="427" spans="2:11">
      <c r="B427" s="234"/>
      <c r="C427" s="36" t="s">
        <v>229</v>
      </c>
      <c r="D427" s="36"/>
      <c r="E427" s="112" t="s">
        <v>40</v>
      </c>
      <c r="F427" s="39" t="s">
        <v>1</v>
      </c>
      <c r="G427" s="113"/>
      <c r="H427" s="114"/>
      <c r="I427" s="115"/>
      <c r="J427" s="113"/>
      <c r="K427" s="161">
        <f>K455</f>
        <v>15625.522135703563</v>
      </c>
    </row>
    <row r="428" spans="2:11" ht="12.75" customHeight="1" outlineLevel="1">
      <c r="B428" s="346" t="s">
        <v>62</v>
      </c>
      <c r="C428" s="348"/>
      <c r="D428" s="348"/>
      <c r="E428" s="350" t="s">
        <v>65</v>
      </c>
      <c r="F428" s="350" t="s">
        <v>36</v>
      </c>
      <c r="G428" s="356" t="s">
        <v>66</v>
      </c>
      <c r="H428" s="175" t="s">
        <v>67</v>
      </c>
      <c r="I428" s="352" t="s">
        <v>122</v>
      </c>
      <c r="J428" s="352" t="s">
        <v>67</v>
      </c>
      <c r="K428" s="354" t="s">
        <v>68</v>
      </c>
    </row>
    <row r="429" spans="2:11" ht="12.75" customHeight="1" outlineLevel="1">
      <c r="B429" s="347"/>
      <c r="C429" s="349"/>
      <c r="D429" s="349"/>
      <c r="E429" s="351"/>
      <c r="F429" s="351"/>
      <c r="G429" s="357"/>
      <c r="H429" s="175" t="s">
        <v>123</v>
      </c>
      <c r="I429" s="353"/>
      <c r="J429" s="353"/>
      <c r="K429" s="355"/>
    </row>
    <row r="430" spans="2:11" ht="12.75" customHeight="1" outlineLevel="1">
      <c r="B430" s="139" t="s">
        <v>72</v>
      </c>
      <c r="C430" s="139"/>
      <c r="D430" s="139"/>
      <c r="E430" s="144" t="s">
        <v>73</v>
      </c>
      <c r="F430" s="141"/>
      <c r="G430" s="142"/>
      <c r="H430" s="142"/>
      <c r="I430" s="142"/>
      <c r="J430" s="142"/>
      <c r="K430" s="162"/>
    </row>
    <row r="431" spans="2:11" ht="12.75" customHeight="1" outlineLevel="1">
      <c r="B431" s="71" t="s">
        <v>0</v>
      </c>
      <c r="C431" s="46" t="s">
        <v>187</v>
      </c>
      <c r="D431" s="71" t="s">
        <v>838</v>
      </c>
      <c r="E431" s="47" t="str">
        <f>VLOOKUP(C431,'TC DNIT MO'!$A:$Z,2,0)</f>
        <v>Engenheiro coordenador</v>
      </c>
      <c r="F431" s="73" t="s">
        <v>76</v>
      </c>
      <c r="G431" s="150">
        <f>VLOOKUP(C431,'TC DNIT MO'!$A:$Z,4,0)</f>
        <v>16848.3</v>
      </c>
      <c r="H431" s="73">
        <v>1</v>
      </c>
      <c r="I431" s="73">
        <f>I432*0.25</f>
        <v>3.4090909090909088E-2</v>
      </c>
      <c r="J431" s="78">
        <f>H431*I431</f>
        <v>3.4090909090909088E-2</v>
      </c>
      <c r="K431" s="163">
        <f>J431*G431</f>
        <v>574.37386363636358</v>
      </c>
    </row>
    <row r="432" spans="2:11" ht="12.75" customHeight="1" outlineLevel="1">
      <c r="B432" s="76" t="s">
        <v>77</v>
      </c>
      <c r="C432" s="51" t="s">
        <v>189</v>
      </c>
      <c r="D432" s="71" t="s">
        <v>838</v>
      </c>
      <c r="E432" s="47" t="str">
        <f>VLOOKUP(C432,'TC DNIT MO'!$A:$Z,2,0)</f>
        <v>Engenheiro de projetos pleno</v>
      </c>
      <c r="F432" s="73" t="s">
        <v>76</v>
      </c>
      <c r="G432" s="150">
        <f>VLOOKUP(C432,'TC DNIT MO'!$A:$Z,4,0)</f>
        <v>10864.39</v>
      </c>
      <c r="H432" s="73">
        <v>1</v>
      </c>
      <c r="I432" s="73">
        <f>3/22</f>
        <v>0.13636363636363635</v>
      </c>
      <c r="J432" s="73">
        <f>I432*H432</f>
        <v>0.13636363636363635</v>
      </c>
      <c r="K432" s="164">
        <f>TRUNC(G432*J432,2)</f>
        <v>1481.5</v>
      </c>
    </row>
    <row r="433" spans="2:11" ht="12.75" customHeight="1" outlineLevel="1">
      <c r="B433" s="76" t="s">
        <v>124</v>
      </c>
      <c r="C433" s="51" t="s">
        <v>188</v>
      </c>
      <c r="D433" s="71" t="s">
        <v>838</v>
      </c>
      <c r="E433" s="47" t="str">
        <f>VLOOKUP(C433,'TC DNIT MO'!$A:$Z,2,0)</f>
        <v>Engenheiro de projetos júnior</v>
      </c>
      <c r="F433" s="73" t="s">
        <v>76</v>
      </c>
      <c r="G433" s="150">
        <f>VLOOKUP(C433,'TC DNIT MO'!$A:$Z,4,0)</f>
        <v>10302</v>
      </c>
      <c r="H433" s="78">
        <v>1</v>
      </c>
      <c r="I433" s="78">
        <f>8/22</f>
        <v>0.36363636363636365</v>
      </c>
      <c r="J433" s="78">
        <f>I433*H433</f>
        <v>0.36363636363636365</v>
      </c>
      <c r="K433" s="164">
        <f>TRUNC(G433*J433,2)</f>
        <v>3746.18</v>
      </c>
    </row>
    <row r="434" spans="2:11" ht="12.75" customHeight="1" outlineLevel="1">
      <c r="B434" s="76" t="s">
        <v>142</v>
      </c>
      <c r="C434" s="51" t="s">
        <v>78</v>
      </c>
      <c r="D434" s="71" t="s">
        <v>838</v>
      </c>
      <c r="E434" s="47" t="str">
        <f>VLOOKUP(C434,'TC DNIT MO'!$A:$Z,2,0)</f>
        <v>Auxiliar</v>
      </c>
      <c r="F434" s="73" t="s">
        <v>76</v>
      </c>
      <c r="G434" s="150">
        <f>VLOOKUP(C434,'TC DNIT MO'!$A:$Z,4,0)</f>
        <v>1322.9</v>
      </c>
      <c r="H434" s="78">
        <v>1</v>
      </c>
      <c r="I434" s="78">
        <f>I432</f>
        <v>0.13636363636363635</v>
      </c>
      <c r="J434" s="78">
        <f>I434*H434</f>
        <v>0.13636363636363635</v>
      </c>
      <c r="K434" s="164">
        <f>TRUNC(G434*J434,2)</f>
        <v>180.39</v>
      </c>
    </row>
    <row r="435" spans="2:11" ht="12.75" customHeight="1" outlineLevel="1">
      <c r="B435" s="81"/>
      <c r="C435" s="81"/>
      <c r="D435" s="81"/>
      <c r="E435" s="100" t="s">
        <v>146</v>
      </c>
      <c r="F435" s="87"/>
      <c r="G435" s="101"/>
      <c r="H435" s="78"/>
      <c r="I435" s="78"/>
      <c r="J435" s="78"/>
      <c r="K435" s="165">
        <f>SUM(K431:K434)</f>
        <v>5982.4438636363639</v>
      </c>
    </row>
    <row r="436" spans="2:11" outlineLevel="1">
      <c r="B436" s="139" t="s">
        <v>82</v>
      </c>
      <c r="C436" s="139"/>
      <c r="D436" s="139"/>
      <c r="E436" s="144" t="s">
        <v>83</v>
      </c>
      <c r="F436" s="141"/>
      <c r="G436" s="142"/>
      <c r="H436" s="142"/>
      <c r="I436" s="142"/>
      <c r="J436" s="142"/>
      <c r="K436" s="162"/>
    </row>
    <row r="437" spans="2:11" outlineLevel="1">
      <c r="B437" s="71" t="s">
        <v>2</v>
      </c>
      <c r="C437" s="71"/>
      <c r="D437" s="71"/>
      <c r="E437" s="102" t="s">
        <v>147</v>
      </c>
      <c r="F437" s="87" t="s">
        <v>85</v>
      </c>
      <c r="G437" s="88">
        <f>K2</f>
        <v>0.79969999999999997</v>
      </c>
      <c r="H437" s="73"/>
      <c r="I437" s="73"/>
      <c r="J437" s="73"/>
      <c r="K437" s="163">
        <f>K435*G437</f>
        <v>4784.16035775</v>
      </c>
    </row>
    <row r="438" spans="2:11" outlineLevel="1">
      <c r="B438" s="81"/>
      <c r="C438" s="81"/>
      <c r="D438" s="81"/>
      <c r="E438" s="103" t="s">
        <v>148</v>
      </c>
      <c r="F438" s="104"/>
      <c r="G438" s="73"/>
      <c r="H438" s="78"/>
      <c r="I438" s="78"/>
      <c r="J438" s="78"/>
      <c r="K438" s="165">
        <f>SUM(K437)</f>
        <v>4784.16035775</v>
      </c>
    </row>
    <row r="439" spans="2:11" outlineLevel="1">
      <c r="B439" s="139" t="s">
        <v>87</v>
      </c>
      <c r="C439" s="139"/>
      <c r="D439" s="139"/>
      <c r="E439" s="144" t="s">
        <v>88</v>
      </c>
      <c r="F439" s="141"/>
      <c r="G439" s="142"/>
      <c r="H439" s="142"/>
      <c r="I439" s="142"/>
      <c r="J439" s="142"/>
      <c r="K439" s="162"/>
    </row>
    <row r="440" spans="2:11" outlineLevel="1">
      <c r="B440" s="71" t="s">
        <v>37</v>
      </c>
      <c r="C440" s="71"/>
      <c r="D440" s="71"/>
      <c r="E440" s="102" t="s">
        <v>149</v>
      </c>
      <c r="F440" s="87" t="s">
        <v>85</v>
      </c>
      <c r="G440" s="88">
        <f>K3</f>
        <v>0.2</v>
      </c>
      <c r="H440" s="73"/>
      <c r="I440" s="73"/>
      <c r="J440" s="73"/>
      <c r="K440" s="163">
        <f>K435*G440</f>
        <v>1196.4887727272728</v>
      </c>
    </row>
    <row r="441" spans="2:11" outlineLevel="1">
      <c r="B441" s="81"/>
      <c r="C441" s="81"/>
      <c r="D441" s="81"/>
      <c r="E441" s="103" t="s">
        <v>150</v>
      </c>
      <c r="F441" s="104"/>
      <c r="G441" s="73"/>
      <c r="H441" s="78"/>
      <c r="I441" s="78"/>
      <c r="J441" s="78"/>
      <c r="K441" s="165">
        <f>SUM(K440)</f>
        <v>1196.4887727272728</v>
      </c>
    </row>
    <row r="442" spans="2:11" outlineLevel="1">
      <c r="B442" s="139" t="s">
        <v>91</v>
      </c>
      <c r="C442" s="139"/>
      <c r="D442" s="139"/>
      <c r="E442" s="144" t="s">
        <v>92</v>
      </c>
      <c r="F442" s="141"/>
      <c r="G442" s="142"/>
      <c r="H442" s="142"/>
      <c r="I442" s="142"/>
      <c r="J442" s="142"/>
      <c r="K442" s="162"/>
    </row>
    <row r="443" spans="2:11" outlineLevel="1">
      <c r="B443" s="71" t="s">
        <v>52</v>
      </c>
      <c r="C443" s="71"/>
      <c r="D443" s="71"/>
      <c r="E443" s="72"/>
      <c r="F443" s="73"/>
      <c r="G443" s="73"/>
      <c r="H443" s="73"/>
      <c r="I443" s="73"/>
      <c r="J443" s="73"/>
      <c r="K443" s="163">
        <f>J443*G443</f>
        <v>0</v>
      </c>
    </row>
    <row r="444" spans="2:11" outlineLevel="1">
      <c r="B444" s="76"/>
      <c r="C444" s="76"/>
      <c r="D444" s="76"/>
      <c r="E444" s="91" t="s">
        <v>153</v>
      </c>
      <c r="F444" s="92"/>
      <c r="G444" s="92"/>
      <c r="H444" s="92"/>
      <c r="I444" s="92"/>
      <c r="J444" s="92"/>
      <c r="K444" s="165">
        <f>SUM(K443:K443)</f>
        <v>0</v>
      </c>
    </row>
    <row r="445" spans="2:11" outlineLevel="1">
      <c r="B445" s="139" t="s">
        <v>96</v>
      </c>
      <c r="C445" s="139"/>
      <c r="D445" s="139"/>
      <c r="E445" s="144" t="s">
        <v>127</v>
      </c>
      <c r="F445" s="141"/>
      <c r="G445" s="142"/>
      <c r="H445" s="142"/>
      <c r="I445" s="142"/>
      <c r="J445" s="142"/>
      <c r="K445" s="162"/>
    </row>
    <row r="446" spans="2:11" outlineLevel="1">
      <c r="B446" s="71"/>
      <c r="C446" s="71"/>
      <c r="D446" s="71"/>
      <c r="E446" s="72"/>
      <c r="F446" s="73"/>
      <c r="G446" s="73"/>
      <c r="H446" s="73"/>
      <c r="I446" s="73"/>
      <c r="J446" s="73"/>
      <c r="K446" s="163">
        <f>TRUNC(G446*J446,2)</f>
        <v>0</v>
      </c>
    </row>
    <row r="447" spans="2:11" outlineLevel="1">
      <c r="B447" s="81"/>
      <c r="C447" s="81"/>
      <c r="D447" s="81"/>
      <c r="E447" s="103" t="s">
        <v>156</v>
      </c>
      <c r="F447" s="87"/>
      <c r="G447" s="73"/>
      <c r="H447" s="78"/>
      <c r="I447" s="78"/>
      <c r="J447" s="78"/>
      <c r="K447" s="165">
        <f>SUM(K445:K446)</f>
        <v>0</v>
      </c>
    </row>
    <row r="448" spans="2:11" outlineLevel="1">
      <c r="B448" s="139" t="s">
        <v>101</v>
      </c>
      <c r="C448" s="139"/>
      <c r="D448" s="139"/>
      <c r="E448" s="144" t="s">
        <v>151</v>
      </c>
      <c r="F448" s="141"/>
      <c r="G448" s="142"/>
      <c r="H448" s="142"/>
      <c r="I448" s="142"/>
      <c r="J448" s="142"/>
      <c r="K448" s="162"/>
    </row>
    <row r="449" spans="2:13" outlineLevel="1">
      <c r="B449" s="71" t="s">
        <v>56</v>
      </c>
      <c r="C449" s="71"/>
      <c r="D449" s="71"/>
      <c r="E449" s="105" t="s">
        <v>158</v>
      </c>
      <c r="F449" s="106" t="s">
        <v>85</v>
      </c>
      <c r="G449" s="88">
        <f>K4</f>
        <v>0.12</v>
      </c>
      <c r="H449" s="73"/>
      <c r="I449" s="73"/>
      <c r="J449" s="73"/>
      <c r="K449" s="163">
        <f>(K435+K438+K441+K447+K444)*G449</f>
        <v>1435.5711592936364</v>
      </c>
    </row>
    <row r="450" spans="2:13" outlineLevel="1">
      <c r="B450" s="107"/>
      <c r="C450" s="107"/>
      <c r="D450" s="107"/>
      <c r="E450" s="103" t="s">
        <v>159</v>
      </c>
      <c r="F450" s="87"/>
      <c r="G450" s="73"/>
      <c r="H450" s="78"/>
      <c r="I450" s="78"/>
      <c r="J450" s="78"/>
      <c r="K450" s="166">
        <f>K449</f>
        <v>1435.5711592936364</v>
      </c>
    </row>
    <row r="451" spans="2:13" outlineLevel="1">
      <c r="B451" s="139" t="s">
        <v>109</v>
      </c>
      <c r="C451" s="139"/>
      <c r="D451" s="139"/>
      <c r="E451" s="144" t="s">
        <v>154</v>
      </c>
      <c r="F451" s="141"/>
      <c r="G451" s="142"/>
      <c r="H451" s="142"/>
      <c r="I451" s="142"/>
      <c r="J451" s="142"/>
      <c r="K451" s="162"/>
    </row>
    <row r="452" spans="2:13" outlineLevel="1">
      <c r="B452" s="71" t="s">
        <v>61</v>
      </c>
      <c r="C452" s="71"/>
      <c r="D452" s="71"/>
      <c r="E452" s="102" t="s">
        <v>160</v>
      </c>
      <c r="F452" s="87" t="s">
        <v>85</v>
      </c>
      <c r="G452" s="88">
        <f>K5</f>
        <v>0.16619999999999999</v>
      </c>
      <c r="H452" s="73"/>
      <c r="I452" s="73"/>
      <c r="J452" s="73"/>
      <c r="K452" s="163">
        <f>(K435+K438+K441+K447+K450+K444)*G452</f>
        <v>2226.8579822962888</v>
      </c>
    </row>
    <row r="453" spans="2:13" outlineLevel="1">
      <c r="B453" s="107"/>
      <c r="C453" s="107"/>
      <c r="D453" s="107"/>
      <c r="E453" s="103" t="s">
        <v>161</v>
      </c>
      <c r="F453" s="104"/>
      <c r="G453" s="73"/>
      <c r="H453" s="78"/>
      <c r="I453" s="78"/>
      <c r="J453" s="78"/>
      <c r="K453" s="166">
        <f>K452</f>
        <v>2226.8579822962888</v>
      </c>
    </row>
    <row r="454" spans="2:13" outlineLevel="1">
      <c r="B454" s="145"/>
      <c r="C454" s="145"/>
      <c r="D454" s="145"/>
      <c r="E454" s="314" t="s">
        <v>200</v>
      </c>
      <c r="F454" s="314"/>
      <c r="G454" s="314"/>
      <c r="H454" s="314"/>
      <c r="I454" s="314"/>
      <c r="J454" s="314"/>
      <c r="K454" s="168">
        <f>K453+K450+K447+K441+K438+K435+K444</f>
        <v>15625.522135703563</v>
      </c>
    </row>
    <row r="455" spans="2:13" outlineLevel="1">
      <c r="B455" s="127"/>
      <c r="C455" s="127"/>
      <c r="D455" s="127"/>
      <c r="E455" s="315" t="s">
        <v>201</v>
      </c>
      <c r="F455" s="316"/>
      <c r="G455" s="316"/>
      <c r="H455" s="316"/>
      <c r="I455" s="316"/>
      <c r="J455" s="316"/>
      <c r="K455" s="159">
        <f>K454</f>
        <v>15625.522135703563</v>
      </c>
      <c r="M455" s="160"/>
    </row>
    <row r="456" spans="2:13" ht="6.75" customHeight="1">
      <c r="K456" s="160"/>
    </row>
    <row r="457" spans="2:13">
      <c r="B457" s="234"/>
      <c r="C457" s="36" t="s">
        <v>230</v>
      </c>
      <c r="D457" s="36"/>
      <c r="E457" s="112" t="s">
        <v>41</v>
      </c>
      <c r="F457" s="39" t="s">
        <v>1</v>
      </c>
      <c r="G457" s="113"/>
      <c r="H457" s="114"/>
      <c r="I457" s="115"/>
      <c r="J457" s="113"/>
      <c r="K457" s="161">
        <f>K485</f>
        <v>15625.522135703563</v>
      </c>
    </row>
    <row r="458" spans="2:13" outlineLevel="1">
      <c r="B458" s="317" t="s">
        <v>62</v>
      </c>
      <c r="C458" s="317"/>
      <c r="D458" s="317"/>
      <c r="E458" s="318" t="s">
        <v>65</v>
      </c>
      <c r="F458" s="318" t="s">
        <v>36</v>
      </c>
      <c r="G458" s="319" t="s">
        <v>66</v>
      </c>
      <c r="H458" s="134" t="s">
        <v>67</v>
      </c>
      <c r="I458" s="312" t="s">
        <v>122</v>
      </c>
      <c r="J458" s="312" t="s">
        <v>67</v>
      </c>
      <c r="K458" s="313" t="s">
        <v>68</v>
      </c>
    </row>
    <row r="459" spans="2:13" outlineLevel="1">
      <c r="B459" s="317"/>
      <c r="C459" s="317"/>
      <c r="D459" s="317"/>
      <c r="E459" s="318"/>
      <c r="F459" s="318"/>
      <c r="G459" s="319"/>
      <c r="H459" s="134" t="s">
        <v>123</v>
      </c>
      <c r="I459" s="312"/>
      <c r="J459" s="312"/>
      <c r="K459" s="313"/>
    </row>
    <row r="460" spans="2:13" outlineLevel="1">
      <c r="B460" s="139" t="s">
        <v>72</v>
      </c>
      <c r="C460" s="139"/>
      <c r="D460" s="139"/>
      <c r="E460" s="144" t="s">
        <v>73</v>
      </c>
      <c r="F460" s="141"/>
      <c r="G460" s="142"/>
      <c r="H460" s="142"/>
      <c r="I460" s="142"/>
      <c r="J460" s="142"/>
      <c r="K460" s="162"/>
    </row>
    <row r="461" spans="2:13" outlineLevel="1">
      <c r="B461" s="71" t="s">
        <v>0</v>
      </c>
      <c r="C461" s="46" t="s">
        <v>187</v>
      </c>
      <c r="D461" s="71" t="s">
        <v>838</v>
      </c>
      <c r="E461" s="47" t="str">
        <f>VLOOKUP(C461,'TC DNIT MO'!$A:$Z,2,0)</f>
        <v>Engenheiro coordenador</v>
      </c>
      <c r="F461" s="73" t="s">
        <v>76</v>
      </c>
      <c r="G461" s="150">
        <f>VLOOKUP(C461,'TC DNIT MO'!$A:$Z,4,0)</f>
        <v>16848.3</v>
      </c>
      <c r="H461" s="73">
        <v>1</v>
      </c>
      <c r="I461" s="73">
        <f>I462*0.25</f>
        <v>3.4090909090909088E-2</v>
      </c>
      <c r="J461" s="78">
        <f>H461*I461</f>
        <v>3.4090909090909088E-2</v>
      </c>
      <c r="K461" s="163">
        <f>J461*G461</f>
        <v>574.37386363636358</v>
      </c>
    </row>
    <row r="462" spans="2:13" outlineLevel="1">
      <c r="B462" s="76" t="s">
        <v>77</v>
      </c>
      <c r="C462" s="51" t="s">
        <v>189</v>
      </c>
      <c r="D462" s="71" t="s">
        <v>838</v>
      </c>
      <c r="E462" s="47" t="str">
        <f>VLOOKUP(C462,'TC DNIT MO'!$A:$Z,2,0)</f>
        <v>Engenheiro de projetos pleno</v>
      </c>
      <c r="F462" s="73" t="s">
        <v>76</v>
      </c>
      <c r="G462" s="150">
        <f>VLOOKUP(C462,'TC DNIT MO'!$A:$Z,4,0)</f>
        <v>10864.39</v>
      </c>
      <c r="H462" s="73">
        <v>1</v>
      </c>
      <c r="I462" s="73">
        <f>3/22</f>
        <v>0.13636363636363635</v>
      </c>
      <c r="J462" s="73">
        <f>I462*H462</f>
        <v>0.13636363636363635</v>
      </c>
      <c r="K462" s="164">
        <f>TRUNC(G462*J462,2)</f>
        <v>1481.5</v>
      </c>
    </row>
    <row r="463" spans="2:13" outlineLevel="1">
      <c r="B463" s="76" t="s">
        <v>124</v>
      </c>
      <c r="C463" s="51" t="s">
        <v>188</v>
      </c>
      <c r="D463" s="71" t="s">
        <v>838</v>
      </c>
      <c r="E463" s="47" t="str">
        <f>VLOOKUP(C463,'TC DNIT MO'!$A:$Z,2,0)</f>
        <v>Engenheiro de projetos júnior</v>
      </c>
      <c r="F463" s="73" t="s">
        <v>76</v>
      </c>
      <c r="G463" s="150">
        <f>VLOOKUP(C463,'TC DNIT MO'!$A:$Z,4,0)</f>
        <v>10302</v>
      </c>
      <c r="H463" s="78">
        <v>1</v>
      </c>
      <c r="I463" s="78">
        <f>8/22</f>
        <v>0.36363636363636365</v>
      </c>
      <c r="J463" s="78">
        <f>I463*H463</f>
        <v>0.36363636363636365</v>
      </c>
      <c r="K463" s="164">
        <f>TRUNC(G463*J463,2)</f>
        <v>3746.18</v>
      </c>
    </row>
    <row r="464" spans="2:13" outlineLevel="1">
      <c r="B464" s="76" t="s">
        <v>142</v>
      </c>
      <c r="C464" s="51" t="s">
        <v>78</v>
      </c>
      <c r="D464" s="71" t="s">
        <v>838</v>
      </c>
      <c r="E464" s="47" t="str">
        <f>VLOOKUP(C464,'TC DNIT MO'!$A:$Z,2,0)</f>
        <v>Auxiliar</v>
      </c>
      <c r="F464" s="73" t="s">
        <v>76</v>
      </c>
      <c r="G464" s="150">
        <f>VLOOKUP(C464,'TC DNIT MO'!$A:$Z,4,0)</f>
        <v>1322.9</v>
      </c>
      <c r="H464" s="78">
        <v>1</v>
      </c>
      <c r="I464" s="78">
        <f>I462</f>
        <v>0.13636363636363635</v>
      </c>
      <c r="J464" s="78">
        <f>I464*H464</f>
        <v>0.13636363636363635</v>
      </c>
      <c r="K464" s="164">
        <f>TRUNC(G464*J464,2)</f>
        <v>180.39</v>
      </c>
    </row>
    <row r="465" spans="2:11" outlineLevel="1">
      <c r="B465" s="81"/>
      <c r="C465" s="81"/>
      <c r="D465" s="81"/>
      <c r="E465" s="100" t="s">
        <v>146</v>
      </c>
      <c r="F465" s="87"/>
      <c r="G465" s="101"/>
      <c r="H465" s="78"/>
      <c r="I465" s="78"/>
      <c r="J465" s="78"/>
      <c r="K465" s="165">
        <f>SUM(K461:K464)</f>
        <v>5982.4438636363639</v>
      </c>
    </row>
    <row r="466" spans="2:11" outlineLevel="1">
      <c r="B466" s="139" t="s">
        <v>82</v>
      </c>
      <c r="C466" s="139"/>
      <c r="D466" s="139"/>
      <c r="E466" s="144" t="s">
        <v>83</v>
      </c>
      <c r="F466" s="141"/>
      <c r="G466" s="142"/>
      <c r="H466" s="142"/>
      <c r="I466" s="142"/>
      <c r="J466" s="142"/>
      <c r="K466" s="162"/>
    </row>
    <row r="467" spans="2:11" outlineLevel="1">
      <c r="B467" s="71" t="s">
        <v>2</v>
      </c>
      <c r="C467" s="71"/>
      <c r="D467" s="71"/>
      <c r="E467" s="102" t="s">
        <v>147</v>
      </c>
      <c r="F467" s="87" t="s">
        <v>85</v>
      </c>
      <c r="G467" s="88">
        <f>$K$2</f>
        <v>0.79969999999999997</v>
      </c>
      <c r="H467" s="73"/>
      <c r="I467" s="73"/>
      <c r="J467" s="73"/>
      <c r="K467" s="163">
        <f>K465*G467</f>
        <v>4784.16035775</v>
      </c>
    </row>
    <row r="468" spans="2:11" outlineLevel="1">
      <c r="B468" s="81"/>
      <c r="C468" s="81"/>
      <c r="D468" s="81"/>
      <c r="E468" s="103" t="s">
        <v>148</v>
      </c>
      <c r="F468" s="104"/>
      <c r="G468" s="73"/>
      <c r="H468" s="78"/>
      <c r="I468" s="78"/>
      <c r="J468" s="78"/>
      <c r="K468" s="165">
        <f>SUM(K467)</f>
        <v>4784.16035775</v>
      </c>
    </row>
    <row r="469" spans="2:11" outlineLevel="1">
      <c r="B469" s="139" t="s">
        <v>87</v>
      </c>
      <c r="C469" s="139"/>
      <c r="D469" s="139"/>
      <c r="E469" s="144" t="s">
        <v>88</v>
      </c>
      <c r="F469" s="141"/>
      <c r="G469" s="142"/>
      <c r="H469" s="142"/>
      <c r="I469" s="142"/>
      <c r="J469" s="142"/>
      <c r="K469" s="162"/>
    </row>
    <row r="470" spans="2:11" outlineLevel="1">
      <c r="B470" s="71" t="s">
        <v>37</v>
      </c>
      <c r="C470" s="71"/>
      <c r="D470" s="71"/>
      <c r="E470" s="102" t="s">
        <v>149</v>
      </c>
      <c r="F470" s="87" t="s">
        <v>85</v>
      </c>
      <c r="G470" s="88">
        <f>$K$3</f>
        <v>0.2</v>
      </c>
      <c r="H470" s="73"/>
      <c r="I470" s="73"/>
      <c r="J470" s="73"/>
      <c r="K470" s="163">
        <f>K465*G470</f>
        <v>1196.4887727272728</v>
      </c>
    </row>
    <row r="471" spans="2:11" outlineLevel="1">
      <c r="B471" s="81"/>
      <c r="C471" s="81"/>
      <c r="D471" s="81"/>
      <c r="E471" s="103" t="s">
        <v>150</v>
      </c>
      <c r="F471" s="104"/>
      <c r="G471" s="73"/>
      <c r="H471" s="78"/>
      <c r="I471" s="78"/>
      <c r="J471" s="78"/>
      <c r="K471" s="165">
        <f>SUM(K470)</f>
        <v>1196.4887727272728</v>
      </c>
    </row>
    <row r="472" spans="2:11" outlineLevel="1">
      <c r="B472" s="139" t="s">
        <v>91</v>
      </c>
      <c r="C472" s="139"/>
      <c r="D472" s="139"/>
      <c r="E472" s="144" t="s">
        <v>92</v>
      </c>
      <c r="F472" s="141"/>
      <c r="G472" s="142"/>
      <c r="H472" s="142"/>
      <c r="I472" s="142"/>
      <c r="J472" s="142"/>
      <c r="K472" s="162"/>
    </row>
    <row r="473" spans="2:11" outlineLevel="1">
      <c r="B473" s="71"/>
      <c r="C473" s="71"/>
      <c r="D473" s="71"/>
      <c r="E473" s="72"/>
      <c r="F473" s="73"/>
      <c r="G473" s="73"/>
      <c r="H473" s="73"/>
      <c r="I473" s="73"/>
      <c r="J473" s="73"/>
      <c r="K473" s="163">
        <f>J473*G473</f>
        <v>0</v>
      </c>
    </row>
    <row r="474" spans="2:11" outlineLevel="1">
      <c r="B474" s="76"/>
      <c r="C474" s="76"/>
      <c r="D474" s="76"/>
      <c r="E474" s="91" t="s">
        <v>153</v>
      </c>
      <c r="F474" s="92"/>
      <c r="G474" s="92"/>
      <c r="H474" s="92"/>
      <c r="I474" s="92"/>
      <c r="J474" s="92"/>
      <c r="K474" s="165">
        <f>SUM(K473:K473)</f>
        <v>0</v>
      </c>
    </row>
    <row r="475" spans="2:11" outlineLevel="1">
      <c r="B475" s="139" t="s">
        <v>96</v>
      </c>
      <c r="C475" s="139"/>
      <c r="D475" s="139"/>
      <c r="E475" s="144" t="s">
        <v>127</v>
      </c>
      <c r="F475" s="141"/>
      <c r="G475" s="142"/>
      <c r="H475" s="142"/>
      <c r="I475" s="142"/>
      <c r="J475" s="142"/>
      <c r="K475" s="162"/>
    </row>
    <row r="476" spans="2:11" outlineLevel="1">
      <c r="B476" s="71"/>
      <c r="C476" s="71"/>
      <c r="D476" s="71"/>
      <c r="E476" s="72"/>
      <c r="F476" s="73"/>
      <c r="G476" s="73"/>
      <c r="H476" s="73"/>
      <c r="I476" s="73"/>
      <c r="J476" s="73"/>
      <c r="K476" s="163">
        <f>TRUNC(G476*J476,2)</f>
        <v>0</v>
      </c>
    </row>
    <row r="477" spans="2:11" outlineLevel="1">
      <c r="B477" s="81"/>
      <c r="C477" s="81"/>
      <c r="D477" s="81"/>
      <c r="E477" s="103" t="s">
        <v>156</v>
      </c>
      <c r="F477" s="87"/>
      <c r="G477" s="73"/>
      <c r="H477" s="78"/>
      <c r="I477" s="78"/>
      <c r="J477" s="78"/>
      <c r="K477" s="165">
        <f>SUM(K475:K476)</f>
        <v>0</v>
      </c>
    </row>
    <row r="478" spans="2:11" outlineLevel="1">
      <c r="B478" s="139" t="s">
        <v>101</v>
      </c>
      <c r="C478" s="139"/>
      <c r="D478" s="139"/>
      <c r="E478" s="144" t="s">
        <v>151</v>
      </c>
      <c r="F478" s="141"/>
      <c r="G478" s="142"/>
      <c r="H478" s="142"/>
      <c r="I478" s="142"/>
      <c r="J478" s="142"/>
      <c r="K478" s="162"/>
    </row>
    <row r="479" spans="2:11" outlineLevel="1">
      <c r="B479" s="71" t="s">
        <v>56</v>
      </c>
      <c r="C479" s="71"/>
      <c r="D479" s="71"/>
      <c r="E479" s="105" t="s">
        <v>158</v>
      </c>
      <c r="F479" s="106" t="s">
        <v>85</v>
      </c>
      <c r="G479" s="88">
        <f>$K$4</f>
        <v>0.12</v>
      </c>
      <c r="H479" s="73"/>
      <c r="I479" s="73"/>
      <c r="J479" s="73"/>
      <c r="K479" s="163">
        <f>(K465+K468+K471+K477+K474)*G479</f>
        <v>1435.5711592936364</v>
      </c>
    </row>
    <row r="480" spans="2:11" outlineLevel="1">
      <c r="B480" s="107"/>
      <c r="C480" s="107"/>
      <c r="D480" s="107"/>
      <c r="E480" s="103" t="s">
        <v>159</v>
      </c>
      <c r="F480" s="87"/>
      <c r="G480" s="73"/>
      <c r="H480" s="78"/>
      <c r="I480" s="78"/>
      <c r="J480" s="78"/>
      <c r="K480" s="166">
        <f>K479</f>
        <v>1435.5711592936364</v>
      </c>
    </row>
    <row r="481" spans="2:11" outlineLevel="1">
      <c r="B481" s="139" t="s">
        <v>109</v>
      </c>
      <c r="C481" s="139"/>
      <c r="D481" s="139"/>
      <c r="E481" s="144" t="s">
        <v>154</v>
      </c>
      <c r="F481" s="141"/>
      <c r="G481" s="142"/>
      <c r="H481" s="142"/>
      <c r="I481" s="142"/>
      <c r="J481" s="142"/>
      <c r="K481" s="162"/>
    </row>
    <row r="482" spans="2:11" outlineLevel="1">
      <c r="B482" s="71" t="s">
        <v>61</v>
      </c>
      <c r="C482" s="71"/>
      <c r="D482" s="71"/>
      <c r="E482" s="102" t="s">
        <v>160</v>
      </c>
      <c r="F482" s="87" t="s">
        <v>85</v>
      </c>
      <c r="G482" s="88">
        <f>$K$5</f>
        <v>0.16619999999999999</v>
      </c>
      <c r="H482" s="73"/>
      <c r="I482" s="73"/>
      <c r="J482" s="73"/>
      <c r="K482" s="163">
        <f>(K465+K468+K471+K477+K480+K474)*G482</f>
        <v>2226.8579822962888</v>
      </c>
    </row>
    <row r="483" spans="2:11" outlineLevel="1">
      <c r="B483" s="107"/>
      <c r="C483" s="107"/>
      <c r="D483" s="107"/>
      <c r="E483" s="103" t="s">
        <v>161</v>
      </c>
      <c r="F483" s="104"/>
      <c r="G483" s="73"/>
      <c r="H483" s="78"/>
      <c r="I483" s="78"/>
      <c r="J483" s="78"/>
      <c r="K483" s="166">
        <f>K482</f>
        <v>2226.8579822962888</v>
      </c>
    </row>
    <row r="484" spans="2:11" outlineLevel="1">
      <c r="B484" s="145"/>
      <c r="C484" s="145"/>
      <c r="D484" s="145"/>
      <c r="E484" s="314" t="s">
        <v>200</v>
      </c>
      <c r="F484" s="314"/>
      <c r="G484" s="314"/>
      <c r="H484" s="314"/>
      <c r="I484" s="314"/>
      <c r="J484" s="314"/>
      <c r="K484" s="168">
        <f>K483+K480+K477+K471+K468+K465+K474</f>
        <v>15625.522135703563</v>
      </c>
    </row>
    <row r="485" spans="2:11" outlineLevel="1">
      <c r="B485" s="127"/>
      <c r="C485" s="127"/>
      <c r="D485" s="127"/>
      <c r="E485" s="315" t="s">
        <v>864</v>
      </c>
      <c r="F485" s="316"/>
      <c r="G485" s="316"/>
      <c r="H485" s="316"/>
      <c r="I485" s="316"/>
      <c r="J485" s="316"/>
      <c r="K485" s="159">
        <f>K484</f>
        <v>15625.522135703563</v>
      </c>
    </row>
    <row r="486" spans="2:11" ht="7.5" customHeight="1">
      <c r="K486" s="160"/>
    </row>
    <row r="487" spans="2:11">
      <c r="B487" s="234"/>
      <c r="C487" s="36" t="s">
        <v>231</v>
      </c>
      <c r="D487" s="36"/>
      <c r="E487" s="112" t="s">
        <v>51</v>
      </c>
      <c r="F487" s="39" t="s">
        <v>1</v>
      </c>
      <c r="G487" s="113"/>
      <c r="H487" s="114"/>
      <c r="I487" s="115"/>
      <c r="J487" s="113"/>
      <c r="K487" s="161">
        <f>K515</f>
        <v>5616.1721307211983</v>
      </c>
    </row>
    <row r="488" spans="2:11" outlineLevel="1">
      <c r="B488" s="317" t="s">
        <v>62</v>
      </c>
      <c r="C488" s="317"/>
      <c r="D488" s="317"/>
      <c r="E488" s="318" t="s">
        <v>65</v>
      </c>
      <c r="F488" s="318" t="s">
        <v>36</v>
      </c>
      <c r="G488" s="319" t="s">
        <v>66</v>
      </c>
      <c r="H488" s="134" t="s">
        <v>67</v>
      </c>
      <c r="I488" s="312" t="s">
        <v>122</v>
      </c>
      <c r="J488" s="312" t="s">
        <v>67</v>
      </c>
      <c r="K488" s="313" t="s">
        <v>68</v>
      </c>
    </row>
    <row r="489" spans="2:11" outlineLevel="1">
      <c r="B489" s="317"/>
      <c r="C489" s="317"/>
      <c r="D489" s="317"/>
      <c r="E489" s="318"/>
      <c r="F489" s="318"/>
      <c r="G489" s="319"/>
      <c r="H489" s="134" t="s">
        <v>123</v>
      </c>
      <c r="I489" s="312"/>
      <c r="J489" s="312"/>
      <c r="K489" s="313"/>
    </row>
    <row r="490" spans="2:11" outlineLevel="1">
      <c r="B490" s="139" t="s">
        <v>72</v>
      </c>
      <c r="C490" s="139"/>
      <c r="D490" s="139"/>
      <c r="E490" s="144" t="s">
        <v>73</v>
      </c>
      <c r="F490" s="141"/>
      <c r="G490" s="142"/>
      <c r="H490" s="142"/>
      <c r="I490" s="142"/>
      <c r="J490" s="142"/>
      <c r="K490" s="162"/>
    </row>
    <row r="491" spans="2:11" outlineLevel="1">
      <c r="B491" s="71" t="s">
        <v>0</v>
      </c>
      <c r="C491" s="46" t="s">
        <v>187</v>
      </c>
      <c r="D491" s="71" t="s">
        <v>838</v>
      </c>
      <c r="E491" s="47" t="str">
        <f>VLOOKUP(C491,'TC DNIT MO'!$A:$Z,2,0)</f>
        <v>Engenheiro coordenador</v>
      </c>
      <c r="F491" s="73" t="s">
        <v>76</v>
      </c>
      <c r="G491" s="150">
        <f>VLOOKUP(C491,'TC DNIT MO'!$A:$Z,4,0)</f>
        <v>16848.3</v>
      </c>
      <c r="H491" s="73">
        <v>1</v>
      </c>
      <c r="I491" s="73">
        <f>I492*0.25</f>
        <v>1.1363636363636364E-2</v>
      </c>
      <c r="J491" s="78">
        <f>H491*I491</f>
        <v>1.1363636363636364E-2</v>
      </c>
      <c r="K491" s="163">
        <f>J491*G491</f>
        <v>191.45795454545456</v>
      </c>
    </row>
    <row r="492" spans="2:11" outlineLevel="1">
      <c r="B492" s="76" t="s">
        <v>77</v>
      </c>
      <c r="C492" s="51" t="s">
        <v>189</v>
      </c>
      <c r="D492" s="71" t="s">
        <v>838</v>
      </c>
      <c r="E492" s="47" t="str">
        <f>VLOOKUP(C492,'TC DNIT MO'!$A:$Z,2,0)</f>
        <v>Engenheiro de projetos pleno</v>
      </c>
      <c r="F492" s="73" t="s">
        <v>76</v>
      </c>
      <c r="G492" s="150">
        <f>VLOOKUP(C492,'TC DNIT MO'!$A:$Z,4,0)</f>
        <v>10864.39</v>
      </c>
      <c r="H492" s="73">
        <v>1</v>
      </c>
      <c r="I492" s="73">
        <f>1/22</f>
        <v>4.5454545454545456E-2</v>
      </c>
      <c r="J492" s="73">
        <f>I492*H492</f>
        <v>4.5454545454545456E-2</v>
      </c>
      <c r="K492" s="164">
        <f>TRUNC(G492*J492,2)</f>
        <v>493.83</v>
      </c>
    </row>
    <row r="493" spans="2:11" outlineLevel="1">
      <c r="B493" s="76" t="s">
        <v>124</v>
      </c>
      <c r="C493" s="51" t="s">
        <v>188</v>
      </c>
      <c r="D493" s="71" t="s">
        <v>838</v>
      </c>
      <c r="E493" s="47" t="str">
        <f>VLOOKUP(C493,'TC DNIT MO'!$A:$Z,2,0)</f>
        <v>Engenheiro de projetos júnior</v>
      </c>
      <c r="F493" s="73" t="s">
        <v>76</v>
      </c>
      <c r="G493" s="150">
        <f>VLOOKUP(C493,'TC DNIT MO'!$A:$Z,4,0)</f>
        <v>10302</v>
      </c>
      <c r="H493" s="78">
        <v>1</v>
      </c>
      <c r="I493" s="78">
        <f>3/22</f>
        <v>0.13636363636363635</v>
      </c>
      <c r="J493" s="78">
        <f>I493*H493</f>
        <v>0.13636363636363635</v>
      </c>
      <c r="K493" s="164">
        <f>TRUNC(G493*J493,2)</f>
        <v>1404.81</v>
      </c>
    </row>
    <row r="494" spans="2:11" outlineLevel="1">
      <c r="B494" s="76" t="s">
        <v>142</v>
      </c>
      <c r="C494" s="51" t="s">
        <v>78</v>
      </c>
      <c r="D494" s="71" t="s">
        <v>838</v>
      </c>
      <c r="E494" s="47" t="str">
        <f>VLOOKUP(C494,'TC DNIT MO'!$A:$Z,2,0)</f>
        <v>Auxiliar</v>
      </c>
      <c r="F494" s="73" t="s">
        <v>76</v>
      </c>
      <c r="G494" s="150">
        <f>VLOOKUP(C494,'TC DNIT MO'!$A:$Z,4,0)</f>
        <v>1322.9</v>
      </c>
      <c r="H494" s="78">
        <v>1</v>
      </c>
      <c r="I494" s="78">
        <f>I492</f>
        <v>4.5454545454545456E-2</v>
      </c>
      <c r="J494" s="78">
        <f>I494*H494</f>
        <v>4.5454545454545456E-2</v>
      </c>
      <c r="K494" s="164">
        <f>TRUNC(G494*J494,2)</f>
        <v>60.13</v>
      </c>
    </row>
    <row r="495" spans="2:11" outlineLevel="1">
      <c r="B495" s="81"/>
      <c r="C495" s="81"/>
      <c r="D495" s="81"/>
      <c r="E495" s="100" t="s">
        <v>146</v>
      </c>
      <c r="F495" s="87"/>
      <c r="G495" s="101"/>
      <c r="H495" s="78"/>
      <c r="I495" s="78"/>
      <c r="J495" s="78"/>
      <c r="K495" s="165">
        <f>SUM(K491:K494)</f>
        <v>2150.2279545454548</v>
      </c>
    </row>
    <row r="496" spans="2:11" outlineLevel="1">
      <c r="B496" s="139" t="s">
        <v>82</v>
      </c>
      <c r="C496" s="139"/>
      <c r="D496" s="139"/>
      <c r="E496" s="144" t="s">
        <v>83</v>
      </c>
      <c r="F496" s="141"/>
      <c r="G496" s="142"/>
      <c r="H496" s="142"/>
      <c r="I496" s="142"/>
      <c r="J496" s="142"/>
      <c r="K496" s="162"/>
    </row>
    <row r="497" spans="2:11" outlineLevel="1">
      <c r="B497" s="71" t="s">
        <v>2</v>
      </c>
      <c r="C497" s="71"/>
      <c r="D497" s="71"/>
      <c r="E497" s="102" t="s">
        <v>147</v>
      </c>
      <c r="F497" s="87" t="s">
        <v>85</v>
      </c>
      <c r="G497" s="88">
        <f>$K$2</f>
        <v>0.79969999999999997</v>
      </c>
      <c r="H497" s="73"/>
      <c r="I497" s="73"/>
      <c r="J497" s="73"/>
      <c r="K497" s="163">
        <f>K495*G497</f>
        <v>1719.5372952500002</v>
      </c>
    </row>
    <row r="498" spans="2:11" outlineLevel="1">
      <c r="B498" s="81"/>
      <c r="C498" s="81"/>
      <c r="D498" s="81"/>
      <c r="E498" s="103" t="s">
        <v>148</v>
      </c>
      <c r="F498" s="104"/>
      <c r="G498" s="73"/>
      <c r="H498" s="78"/>
      <c r="I498" s="78"/>
      <c r="J498" s="78"/>
      <c r="K498" s="165">
        <f>SUM(K497)</f>
        <v>1719.5372952500002</v>
      </c>
    </row>
    <row r="499" spans="2:11" outlineLevel="1">
      <c r="B499" s="139" t="s">
        <v>87</v>
      </c>
      <c r="C499" s="139"/>
      <c r="D499" s="139"/>
      <c r="E499" s="144" t="s">
        <v>88</v>
      </c>
      <c r="F499" s="141"/>
      <c r="G499" s="142"/>
      <c r="H499" s="142"/>
      <c r="I499" s="142"/>
      <c r="J499" s="142"/>
      <c r="K499" s="162"/>
    </row>
    <row r="500" spans="2:11" outlineLevel="1">
      <c r="B500" s="71" t="s">
        <v>37</v>
      </c>
      <c r="C500" s="71"/>
      <c r="D500" s="71"/>
      <c r="E500" s="102" t="s">
        <v>149</v>
      </c>
      <c r="F500" s="87" t="s">
        <v>85</v>
      </c>
      <c r="G500" s="88">
        <f>$K$3</f>
        <v>0.2</v>
      </c>
      <c r="H500" s="73"/>
      <c r="I500" s="73"/>
      <c r="J500" s="73"/>
      <c r="K500" s="163">
        <f>K495*G500</f>
        <v>430.045590909091</v>
      </c>
    </row>
    <row r="501" spans="2:11" outlineLevel="1">
      <c r="B501" s="81"/>
      <c r="C501" s="81"/>
      <c r="D501" s="81"/>
      <c r="E501" s="103" t="s">
        <v>150</v>
      </c>
      <c r="F501" s="104"/>
      <c r="G501" s="73"/>
      <c r="H501" s="78"/>
      <c r="I501" s="78"/>
      <c r="J501" s="78"/>
      <c r="K501" s="165">
        <f>SUM(K500)</f>
        <v>430.045590909091</v>
      </c>
    </row>
    <row r="502" spans="2:11" hidden="1" outlineLevel="1">
      <c r="B502" s="139" t="s">
        <v>91</v>
      </c>
      <c r="C502" s="139"/>
      <c r="D502" s="139"/>
      <c r="E502" s="144" t="s">
        <v>92</v>
      </c>
      <c r="F502" s="141"/>
      <c r="G502" s="142"/>
      <c r="H502" s="142"/>
      <c r="I502" s="142"/>
      <c r="J502" s="142"/>
      <c r="K502" s="162"/>
    </row>
    <row r="503" spans="2:11" hidden="1" outlineLevel="1">
      <c r="B503" s="71"/>
      <c r="C503" s="71"/>
      <c r="D503" s="71"/>
      <c r="E503" s="72"/>
      <c r="F503" s="73"/>
      <c r="G503" s="73"/>
      <c r="H503" s="73"/>
      <c r="I503" s="73"/>
      <c r="J503" s="73"/>
      <c r="K503" s="163">
        <f>J503*G503</f>
        <v>0</v>
      </c>
    </row>
    <row r="504" spans="2:11" outlineLevel="1">
      <c r="B504" s="76"/>
      <c r="C504" s="76"/>
      <c r="D504" s="76"/>
      <c r="E504" s="91" t="s">
        <v>153</v>
      </c>
      <c r="F504" s="92"/>
      <c r="G504" s="92"/>
      <c r="H504" s="92"/>
      <c r="I504" s="92"/>
      <c r="J504" s="92"/>
      <c r="K504" s="165">
        <f>SUM(K503:K503)</f>
        <v>0</v>
      </c>
    </row>
    <row r="505" spans="2:11" outlineLevel="1">
      <c r="B505" s="139" t="s">
        <v>96</v>
      </c>
      <c r="C505" s="139"/>
      <c r="D505" s="139"/>
      <c r="E505" s="144" t="s">
        <v>127</v>
      </c>
      <c r="F505" s="141"/>
      <c r="G505" s="142"/>
      <c r="H505" s="142"/>
      <c r="I505" s="142"/>
      <c r="J505" s="142"/>
      <c r="K505" s="162"/>
    </row>
    <row r="506" spans="2:11" outlineLevel="1">
      <c r="B506" s="71"/>
      <c r="C506" s="71"/>
      <c r="D506" s="71"/>
      <c r="E506" s="72"/>
      <c r="F506" s="73"/>
      <c r="G506" s="73"/>
      <c r="H506" s="73"/>
      <c r="I506" s="73"/>
      <c r="J506" s="73"/>
      <c r="K506" s="163">
        <f>TRUNC(G506*J506,2)</f>
        <v>0</v>
      </c>
    </row>
    <row r="507" spans="2:11" outlineLevel="1">
      <c r="B507" s="81"/>
      <c r="C507" s="81"/>
      <c r="D507" s="81"/>
      <c r="E507" s="103" t="s">
        <v>156</v>
      </c>
      <c r="F507" s="87"/>
      <c r="G507" s="73"/>
      <c r="H507" s="78"/>
      <c r="I507" s="78"/>
      <c r="J507" s="78"/>
      <c r="K507" s="165">
        <f>SUM(K505:K506)</f>
        <v>0</v>
      </c>
    </row>
    <row r="508" spans="2:11" outlineLevel="1">
      <c r="B508" s="139" t="s">
        <v>101</v>
      </c>
      <c r="C508" s="139"/>
      <c r="D508" s="139"/>
      <c r="E508" s="144" t="s">
        <v>151</v>
      </c>
      <c r="F508" s="141"/>
      <c r="G508" s="142"/>
      <c r="H508" s="142"/>
      <c r="I508" s="142"/>
      <c r="J508" s="142"/>
      <c r="K508" s="162"/>
    </row>
    <row r="509" spans="2:11" outlineLevel="1">
      <c r="B509" s="71" t="s">
        <v>56</v>
      </c>
      <c r="C509" s="71"/>
      <c r="D509" s="71"/>
      <c r="E509" s="105" t="s">
        <v>158</v>
      </c>
      <c r="F509" s="106" t="s">
        <v>85</v>
      </c>
      <c r="G509" s="88">
        <f>$K$4</f>
        <v>0.12</v>
      </c>
      <c r="H509" s="73"/>
      <c r="I509" s="73"/>
      <c r="J509" s="73"/>
      <c r="K509" s="163">
        <f>(K495+K498+K501+K507+K504)*G509</f>
        <v>515.97730088454546</v>
      </c>
    </row>
    <row r="510" spans="2:11" outlineLevel="1">
      <c r="B510" s="107"/>
      <c r="C510" s="107"/>
      <c r="D510" s="107"/>
      <c r="E510" s="103" t="s">
        <v>159</v>
      </c>
      <c r="F510" s="87"/>
      <c r="G510" s="73"/>
      <c r="H510" s="78"/>
      <c r="I510" s="78"/>
      <c r="J510" s="78"/>
      <c r="K510" s="166">
        <f>K509</f>
        <v>515.97730088454546</v>
      </c>
    </row>
    <row r="511" spans="2:11" outlineLevel="1">
      <c r="B511" s="139" t="s">
        <v>109</v>
      </c>
      <c r="C511" s="139"/>
      <c r="D511" s="139"/>
      <c r="E511" s="144" t="s">
        <v>154</v>
      </c>
      <c r="F511" s="141"/>
      <c r="G511" s="142"/>
      <c r="H511" s="142"/>
      <c r="I511" s="142"/>
      <c r="J511" s="142"/>
      <c r="K511" s="162"/>
    </row>
    <row r="512" spans="2:11" outlineLevel="1">
      <c r="B512" s="71" t="s">
        <v>61</v>
      </c>
      <c r="C512" s="71"/>
      <c r="D512" s="71"/>
      <c r="E512" s="102" t="s">
        <v>160</v>
      </c>
      <c r="F512" s="87" t="s">
        <v>85</v>
      </c>
      <c r="G512" s="88">
        <f>$K$5</f>
        <v>0.16619999999999999</v>
      </c>
      <c r="H512" s="73"/>
      <c r="I512" s="73"/>
      <c r="J512" s="73"/>
      <c r="K512" s="163">
        <f>(K495+K498+K501+K507+K510+K504)*G512</f>
        <v>800.38398913210699</v>
      </c>
    </row>
    <row r="513" spans="2:13" outlineLevel="1">
      <c r="B513" s="107"/>
      <c r="C513" s="107"/>
      <c r="D513" s="107"/>
      <c r="E513" s="103" t="s">
        <v>161</v>
      </c>
      <c r="F513" s="104"/>
      <c r="G513" s="73"/>
      <c r="H513" s="78"/>
      <c r="I513" s="78"/>
      <c r="J513" s="78"/>
      <c r="K513" s="166">
        <f>K512</f>
        <v>800.38398913210699</v>
      </c>
    </row>
    <row r="514" spans="2:13" outlineLevel="1">
      <c r="B514" s="145"/>
      <c r="C514" s="145"/>
      <c r="D514" s="145"/>
      <c r="E514" s="314" t="s">
        <v>200</v>
      </c>
      <c r="F514" s="314"/>
      <c r="G514" s="314"/>
      <c r="H514" s="314"/>
      <c r="I514" s="314"/>
      <c r="J514" s="314"/>
      <c r="K514" s="168">
        <f>K513+K510+K507+K501+K498+K495+K504</f>
        <v>5616.1721307211983</v>
      </c>
    </row>
    <row r="515" spans="2:13" outlineLevel="1">
      <c r="B515" s="127"/>
      <c r="C515" s="127"/>
      <c r="D515" s="127"/>
      <c r="E515" s="315" t="s">
        <v>865</v>
      </c>
      <c r="F515" s="316"/>
      <c r="G515" s="316"/>
      <c r="H515" s="316"/>
      <c r="I515" s="316"/>
      <c r="J515" s="316"/>
      <c r="K515" s="159">
        <f>K514</f>
        <v>5616.1721307211983</v>
      </c>
      <c r="M515" s="160"/>
    </row>
    <row r="516" spans="2:13" ht="7.5" customHeight="1">
      <c r="K516" s="160"/>
    </row>
    <row r="517" spans="2:13">
      <c r="B517" s="234"/>
      <c r="C517" s="36" t="s">
        <v>232</v>
      </c>
      <c r="D517" s="36"/>
      <c r="E517" s="112" t="s">
        <v>42</v>
      </c>
      <c r="F517" s="39" t="s">
        <v>1</v>
      </c>
      <c r="G517" s="113"/>
      <c r="H517" s="114"/>
      <c r="I517" s="115"/>
      <c r="J517" s="113"/>
      <c r="K517" s="161">
        <f>K545</f>
        <v>5616.1721307211983</v>
      </c>
    </row>
    <row r="518" spans="2:13" outlineLevel="1">
      <c r="B518" s="317" t="s">
        <v>62</v>
      </c>
      <c r="C518" s="317"/>
      <c r="D518" s="317"/>
      <c r="E518" s="318" t="s">
        <v>65</v>
      </c>
      <c r="F518" s="318" t="s">
        <v>36</v>
      </c>
      <c r="G518" s="319" t="s">
        <v>66</v>
      </c>
      <c r="H518" s="134" t="s">
        <v>67</v>
      </c>
      <c r="I518" s="312" t="s">
        <v>122</v>
      </c>
      <c r="J518" s="312" t="s">
        <v>67</v>
      </c>
      <c r="K518" s="313" t="s">
        <v>68</v>
      </c>
    </row>
    <row r="519" spans="2:13" outlineLevel="1">
      <c r="B519" s="317"/>
      <c r="C519" s="317"/>
      <c r="D519" s="317"/>
      <c r="E519" s="318"/>
      <c r="F519" s="318"/>
      <c r="G519" s="319"/>
      <c r="H519" s="134" t="s">
        <v>123</v>
      </c>
      <c r="I519" s="312"/>
      <c r="J519" s="312"/>
      <c r="K519" s="313"/>
    </row>
    <row r="520" spans="2:13" outlineLevel="1">
      <c r="B520" s="139" t="s">
        <v>72</v>
      </c>
      <c r="C520" s="139"/>
      <c r="D520" s="139"/>
      <c r="E520" s="144" t="s">
        <v>73</v>
      </c>
      <c r="F520" s="141"/>
      <c r="G520" s="142"/>
      <c r="H520" s="142"/>
      <c r="I520" s="142"/>
      <c r="J520" s="142"/>
      <c r="K520" s="162"/>
    </row>
    <row r="521" spans="2:13" outlineLevel="1">
      <c r="B521" s="71" t="s">
        <v>0</v>
      </c>
      <c r="C521" s="46" t="s">
        <v>187</v>
      </c>
      <c r="D521" s="71" t="s">
        <v>838</v>
      </c>
      <c r="E521" s="47" t="str">
        <f>VLOOKUP(C521,'TC DNIT MO'!$A:$Z,2,0)</f>
        <v>Engenheiro coordenador</v>
      </c>
      <c r="F521" s="73" t="s">
        <v>76</v>
      </c>
      <c r="G521" s="150">
        <f>VLOOKUP(C521,'TC DNIT MO'!$A:$Z,4,0)</f>
        <v>16848.3</v>
      </c>
      <c r="H521" s="73">
        <v>1</v>
      </c>
      <c r="I521" s="73">
        <f>I522*0.25</f>
        <v>1.1363636363636364E-2</v>
      </c>
      <c r="J521" s="78">
        <f>H521*I521</f>
        <v>1.1363636363636364E-2</v>
      </c>
      <c r="K521" s="163">
        <f>J521*G521</f>
        <v>191.45795454545456</v>
      </c>
    </row>
    <row r="522" spans="2:13" outlineLevel="1">
      <c r="B522" s="76" t="s">
        <v>77</v>
      </c>
      <c r="C522" s="51" t="s">
        <v>189</v>
      </c>
      <c r="D522" s="71" t="s">
        <v>838</v>
      </c>
      <c r="E522" s="47" t="str">
        <f>VLOOKUP(C522,'TC DNIT MO'!$A:$Z,2,0)</f>
        <v>Engenheiro de projetos pleno</v>
      </c>
      <c r="F522" s="73" t="s">
        <v>76</v>
      </c>
      <c r="G522" s="150">
        <f>VLOOKUP(C522,'TC DNIT MO'!$A:$Z,4,0)</f>
        <v>10864.39</v>
      </c>
      <c r="H522" s="73">
        <v>1</v>
      </c>
      <c r="I522" s="73">
        <f>1/22</f>
        <v>4.5454545454545456E-2</v>
      </c>
      <c r="J522" s="73">
        <f>I522*H522</f>
        <v>4.5454545454545456E-2</v>
      </c>
      <c r="K522" s="164">
        <f>TRUNC(G522*J522,2)</f>
        <v>493.83</v>
      </c>
    </row>
    <row r="523" spans="2:13" outlineLevel="1">
      <c r="B523" s="76" t="s">
        <v>124</v>
      </c>
      <c r="C523" s="51" t="s">
        <v>188</v>
      </c>
      <c r="D523" s="71" t="s">
        <v>838</v>
      </c>
      <c r="E523" s="47" t="str">
        <f>VLOOKUP(C523,'TC DNIT MO'!$A:$Z,2,0)</f>
        <v>Engenheiro de projetos júnior</v>
      </c>
      <c r="F523" s="73" t="s">
        <v>76</v>
      </c>
      <c r="G523" s="150">
        <f>VLOOKUP(C523,'TC DNIT MO'!$A:$Z,4,0)</f>
        <v>10302</v>
      </c>
      <c r="H523" s="78">
        <v>1</v>
      </c>
      <c r="I523" s="78">
        <f>3/22</f>
        <v>0.13636363636363635</v>
      </c>
      <c r="J523" s="78">
        <f>I523*H523</f>
        <v>0.13636363636363635</v>
      </c>
      <c r="K523" s="164">
        <f>TRUNC(G523*J523,2)</f>
        <v>1404.81</v>
      </c>
    </row>
    <row r="524" spans="2:13" outlineLevel="1">
      <c r="B524" s="76" t="s">
        <v>142</v>
      </c>
      <c r="C524" s="51" t="s">
        <v>78</v>
      </c>
      <c r="D524" s="71" t="s">
        <v>838</v>
      </c>
      <c r="E524" s="47" t="str">
        <f>VLOOKUP(C524,'TC DNIT MO'!$A:$Z,2,0)</f>
        <v>Auxiliar</v>
      </c>
      <c r="F524" s="73" t="s">
        <v>76</v>
      </c>
      <c r="G524" s="150">
        <f>VLOOKUP(C524,'TC DNIT MO'!$A:$Z,4,0)</f>
        <v>1322.9</v>
      </c>
      <c r="H524" s="78">
        <v>1</v>
      </c>
      <c r="I524" s="78">
        <f>I522</f>
        <v>4.5454545454545456E-2</v>
      </c>
      <c r="J524" s="78">
        <f>I524*H524</f>
        <v>4.5454545454545456E-2</v>
      </c>
      <c r="K524" s="164">
        <f>TRUNC(G524*J524,2)</f>
        <v>60.13</v>
      </c>
    </row>
    <row r="525" spans="2:13" outlineLevel="1">
      <c r="B525" s="81"/>
      <c r="C525" s="81"/>
      <c r="D525" s="81"/>
      <c r="E525" s="100" t="s">
        <v>146</v>
      </c>
      <c r="F525" s="87"/>
      <c r="G525" s="101"/>
      <c r="H525" s="78"/>
      <c r="I525" s="78"/>
      <c r="J525" s="78"/>
      <c r="K525" s="165">
        <f>SUM(K521:K524)</f>
        <v>2150.2279545454548</v>
      </c>
    </row>
    <row r="526" spans="2:13" outlineLevel="1">
      <c r="B526" s="139" t="s">
        <v>82</v>
      </c>
      <c r="C526" s="139"/>
      <c r="D526" s="139"/>
      <c r="E526" s="144" t="s">
        <v>83</v>
      </c>
      <c r="F526" s="141"/>
      <c r="G526" s="142"/>
      <c r="H526" s="142"/>
      <c r="I526" s="142"/>
      <c r="J526" s="142"/>
      <c r="K526" s="162"/>
    </row>
    <row r="527" spans="2:13" outlineLevel="1">
      <c r="B527" s="71" t="s">
        <v>2</v>
      </c>
      <c r="C527" s="71"/>
      <c r="D527" s="71"/>
      <c r="E527" s="102" t="s">
        <v>147</v>
      </c>
      <c r="F527" s="87" t="s">
        <v>85</v>
      </c>
      <c r="G527" s="88">
        <f>$K$2</f>
        <v>0.79969999999999997</v>
      </c>
      <c r="H527" s="73"/>
      <c r="I527" s="73"/>
      <c r="J527" s="73"/>
      <c r="K527" s="163">
        <f>K525*G527</f>
        <v>1719.5372952500002</v>
      </c>
    </row>
    <row r="528" spans="2:13" outlineLevel="1">
      <c r="B528" s="81"/>
      <c r="C528" s="81"/>
      <c r="D528" s="81"/>
      <c r="E528" s="103" t="s">
        <v>148</v>
      </c>
      <c r="F528" s="104"/>
      <c r="G528" s="73"/>
      <c r="H528" s="78"/>
      <c r="I528" s="78"/>
      <c r="J528" s="78"/>
      <c r="K528" s="165">
        <f>SUM(K527)</f>
        <v>1719.5372952500002</v>
      </c>
    </row>
    <row r="529" spans="2:11" outlineLevel="1">
      <c r="B529" s="139" t="s">
        <v>87</v>
      </c>
      <c r="C529" s="139"/>
      <c r="D529" s="139"/>
      <c r="E529" s="144" t="s">
        <v>88</v>
      </c>
      <c r="F529" s="141"/>
      <c r="G529" s="142"/>
      <c r="H529" s="142"/>
      <c r="I529" s="142"/>
      <c r="J529" s="142"/>
      <c r="K529" s="162"/>
    </row>
    <row r="530" spans="2:11" outlineLevel="1">
      <c r="B530" s="71" t="s">
        <v>37</v>
      </c>
      <c r="C530" s="71"/>
      <c r="D530" s="71"/>
      <c r="E530" s="102" t="s">
        <v>149</v>
      </c>
      <c r="F530" s="87" t="s">
        <v>85</v>
      </c>
      <c r="G530" s="88">
        <f>$K$3</f>
        <v>0.2</v>
      </c>
      <c r="H530" s="73"/>
      <c r="I530" s="73"/>
      <c r="J530" s="73"/>
      <c r="K530" s="163">
        <f>K525*G530</f>
        <v>430.045590909091</v>
      </c>
    </row>
    <row r="531" spans="2:11" outlineLevel="1">
      <c r="B531" s="81"/>
      <c r="C531" s="81"/>
      <c r="D531" s="81"/>
      <c r="E531" s="103" t="s">
        <v>150</v>
      </c>
      <c r="F531" s="104"/>
      <c r="G531" s="73"/>
      <c r="H531" s="78"/>
      <c r="I531" s="78"/>
      <c r="J531" s="78"/>
      <c r="K531" s="165">
        <f>SUM(K530)</f>
        <v>430.045590909091</v>
      </c>
    </row>
    <row r="532" spans="2:11" outlineLevel="1">
      <c r="B532" s="139" t="s">
        <v>91</v>
      </c>
      <c r="C532" s="139"/>
      <c r="D532" s="139"/>
      <c r="E532" s="144" t="s">
        <v>92</v>
      </c>
      <c r="F532" s="141"/>
      <c r="G532" s="142"/>
      <c r="H532" s="142"/>
      <c r="I532" s="142"/>
      <c r="J532" s="142"/>
      <c r="K532" s="162"/>
    </row>
    <row r="533" spans="2:11" outlineLevel="1">
      <c r="B533" s="71"/>
      <c r="C533" s="71"/>
      <c r="D533" s="71"/>
      <c r="E533" s="72"/>
      <c r="F533" s="73"/>
      <c r="G533" s="73"/>
      <c r="H533" s="73"/>
      <c r="I533" s="73"/>
      <c r="J533" s="73"/>
      <c r="K533" s="163">
        <f>J533*G533</f>
        <v>0</v>
      </c>
    </row>
    <row r="534" spans="2:11" outlineLevel="1">
      <c r="B534" s="76"/>
      <c r="C534" s="76"/>
      <c r="D534" s="76"/>
      <c r="E534" s="91" t="s">
        <v>153</v>
      </c>
      <c r="F534" s="92"/>
      <c r="G534" s="92"/>
      <c r="H534" s="92"/>
      <c r="I534" s="92"/>
      <c r="J534" s="92"/>
      <c r="K534" s="165">
        <f>SUM(K533:K533)</f>
        <v>0</v>
      </c>
    </row>
    <row r="535" spans="2:11" outlineLevel="1">
      <c r="B535" s="139" t="s">
        <v>96</v>
      </c>
      <c r="C535" s="139"/>
      <c r="D535" s="139"/>
      <c r="E535" s="144" t="s">
        <v>127</v>
      </c>
      <c r="F535" s="141"/>
      <c r="G535" s="142"/>
      <c r="H535" s="142"/>
      <c r="I535" s="142"/>
      <c r="J535" s="142"/>
      <c r="K535" s="162"/>
    </row>
    <row r="536" spans="2:11" outlineLevel="1">
      <c r="B536" s="71"/>
      <c r="C536" s="71"/>
      <c r="D536" s="71"/>
      <c r="E536" s="72"/>
      <c r="F536" s="73"/>
      <c r="G536" s="73"/>
      <c r="H536" s="73"/>
      <c r="I536" s="73"/>
      <c r="J536" s="73"/>
      <c r="K536" s="163">
        <f>TRUNC(G536*J536,2)</f>
        <v>0</v>
      </c>
    </row>
    <row r="537" spans="2:11" outlineLevel="1">
      <c r="B537" s="81"/>
      <c r="C537" s="81"/>
      <c r="D537" s="81"/>
      <c r="E537" s="103" t="s">
        <v>156</v>
      </c>
      <c r="F537" s="87"/>
      <c r="G537" s="73"/>
      <c r="H537" s="78"/>
      <c r="I537" s="78"/>
      <c r="J537" s="78"/>
      <c r="K537" s="165">
        <f>SUM(K535:K536)</f>
        <v>0</v>
      </c>
    </row>
    <row r="538" spans="2:11" outlineLevel="1">
      <c r="B538" s="139" t="s">
        <v>101</v>
      </c>
      <c r="C538" s="139"/>
      <c r="D538" s="139"/>
      <c r="E538" s="144" t="s">
        <v>151</v>
      </c>
      <c r="F538" s="141"/>
      <c r="G538" s="142"/>
      <c r="H538" s="142"/>
      <c r="I538" s="142"/>
      <c r="J538" s="142"/>
      <c r="K538" s="162"/>
    </row>
    <row r="539" spans="2:11" outlineLevel="1">
      <c r="B539" s="71" t="s">
        <v>56</v>
      </c>
      <c r="C539" s="71"/>
      <c r="D539" s="71"/>
      <c r="E539" s="105" t="s">
        <v>158</v>
      </c>
      <c r="F539" s="106" t="s">
        <v>85</v>
      </c>
      <c r="G539" s="88">
        <f>$K$4</f>
        <v>0.12</v>
      </c>
      <c r="H539" s="73"/>
      <c r="I539" s="73"/>
      <c r="J539" s="73"/>
      <c r="K539" s="163">
        <f>(K525+K528+K531+K537+K534)*G539</f>
        <v>515.97730088454546</v>
      </c>
    </row>
    <row r="540" spans="2:11" outlineLevel="1">
      <c r="B540" s="107"/>
      <c r="C540" s="107"/>
      <c r="D540" s="107"/>
      <c r="E540" s="103" t="s">
        <v>159</v>
      </c>
      <c r="F540" s="87"/>
      <c r="G540" s="73"/>
      <c r="H540" s="78"/>
      <c r="I540" s="78"/>
      <c r="J540" s="78"/>
      <c r="K540" s="166">
        <f>K539</f>
        <v>515.97730088454546</v>
      </c>
    </row>
    <row r="541" spans="2:11" outlineLevel="1">
      <c r="B541" s="139" t="s">
        <v>109</v>
      </c>
      <c r="C541" s="139"/>
      <c r="D541" s="139"/>
      <c r="E541" s="144" t="s">
        <v>154</v>
      </c>
      <c r="F541" s="141"/>
      <c r="G541" s="142"/>
      <c r="H541" s="142"/>
      <c r="I541" s="142"/>
      <c r="J541" s="142"/>
      <c r="K541" s="162"/>
    </row>
    <row r="542" spans="2:11" outlineLevel="1">
      <c r="B542" s="71" t="s">
        <v>61</v>
      </c>
      <c r="C542" s="71"/>
      <c r="D542" s="71"/>
      <c r="E542" s="102" t="s">
        <v>160</v>
      </c>
      <c r="F542" s="87" t="s">
        <v>85</v>
      </c>
      <c r="G542" s="88">
        <f>$K$5</f>
        <v>0.16619999999999999</v>
      </c>
      <c r="H542" s="73"/>
      <c r="I542" s="73"/>
      <c r="J542" s="73"/>
      <c r="K542" s="163">
        <f>(K525+K528+K531+K537+K540+K534)*G542</f>
        <v>800.38398913210699</v>
      </c>
    </row>
    <row r="543" spans="2:11" outlineLevel="1">
      <c r="B543" s="107"/>
      <c r="C543" s="107"/>
      <c r="D543" s="107"/>
      <c r="E543" s="103" t="s">
        <v>161</v>
      </c>
      <c r="F543" s="104"/>
      <c r="G543" s="73"/>
      <c r="H543" s="78"/>
      <c r="I543" s="78"/>
      <c r="J543" s="78"/>
      <c r="K543" s="166">
        <f>K542</f>
        <v>800.38398913210699</v>
      </c>
    </row>
    <row r="544" spans="2:11" outlineLevel="1">
      <c r="B544" s="145"/>
      <c r="C544" s="145"/>
      <c r="D544" s="145"/>
      <c r="E544" s="314" t="s">
        <v>200</v>
      </c>
      <c r="F544" s="314"/>
      <c r="G544" s="314"/>
      <c r="H544" s="314"/>
      <c r="I544" s="314"/>
      <c r="J544" s="314"/>
      <c r="K544" s="168">
        <f>K543+K540+K537+K531+K528+K525+K534</f>
        <v>5616.1721307211983</v>
      </c>
    </row>
    <row r="545" spans="2:13" outlineLevel="1">
      <c r="B545" s="127"/>
      <c r="C545" s="127"/>
      <c r="D545" s="127"/>
      <c r="E545" s="315" t="s">
        <v>866</v>
      </c>
      <c r="F545" s="316"/>
      <c r="G545" s="316"/>
      <c r="H545" s="316"/>
      <c r="I545" s="316"/>
      <c r="J545" s="316"/>
      <c r="K545" s="159">
        <f>K544</f>
        <v>5616.1721307211983</v>
      </c>
      <c r="M545" s="160"/>
    </row>
    <row r="546" spans="2:13" ht="6" customHeight="1">
      <c r="K546" s="160"/>
    </row>
    <row r="547" spans="2:13">
      <c r="B547" s="234"/>
      <c r="C547" s="36" t="s">
        <v>233</v>
      </c>
      <c r="D547" s="36"/>
      <c r="E547" s="112" t="s">
        <v>43</v>
      </c>
      <c r="F547" s="39" t="s">
        <v>1</v>
      </c>
      <c r="G547" s="113"/>
      <c r="H547" s="114"/>
      <c r="I547" s="115"/>
      <c r="J547" s="113"/>
      <c r="K547" s="161">
        <f>K575</f>
        <v>19516.842701959173</v>
      </c>
    </row>
    <row r="548" spans="2:13" outlineLevel="1">
      <c r="B548" s="317" t="s">
        <v>62</v>
      </c>
      <c r="C548" s="317"/>
      <c r="D548" s="317"/>
      <c r="E548" s="318" t="s">
        <v>65</v>
      </c>
      <c r="F548" s="318" t="s">
        <v>36</v>
      </c>
      <c r="G548" s="319" t="s">
        <v>66</v>
      </c>
      <c r="H548" s="134" t="s">
        <v>67</v>
      </c>
      <c r="I548" s="312" t="s">
        <v>122</v>
      </c>
      <c r="J548" s="312" t="s">
        <v>67</v>
      </c>
      <c r="K548" s="313" t="s">
        <v>68</v>
      </c>
    </row>
    <row r="549" spans="2:13" outlineLevel="1">
      <c r="B549" s="317"/>
      <c r="C549" s="317"/>
      <c r="D549" s="317"/>
      <c r="E549" s="318"/>
      <c r="F549" s="318"/>
      <c r="G549" s="319"/>
      <c r="H549" s="134" t="s">
        <v>123</v>
      </c>
      <c r="I549" s="312"/>
      <c r="J549" s="312"/>
      <c r="K549" s="313"/>
    </row>
    <row r="550" spans="2:13" outlineLevel="1">
      <c r="B550" s="139" t="s">
        <v>72</v>
      </c>
      <c r="C550" s="139"/>
      <c r="D550" s="139"/>
      <c r="E550" s="144" t="s">
        <v>73</v>
      </c>
      <c r="F550" s="141"/>
      <c r="G550" s="142"/>
      <c r="H550" s="142"/>
      <c r="I550" s="142"/>
      <c r="J550" s="142"/>
      <c r="K550" s="162"/>
    </row>
    <row r="551" spans="2:13" outlineLevel="1">
      <c r="B551" s="71" t="s">
        <v>0</v>
      </c>
      <c r="C551" s="46" t="s">
        <v>187</v>
      </c>
      <c r="D551" s="71" t="s">
        <v>838</v>
      </c>
      <c r="E551" s="47" t="str">
        <f>VLOOKUP(C551,'TC DNIT MO'!$A:$Z,2,0)</f>
        <v>Engenheiro coordenador</v>
      </c>
      <c r="F551" s="73" t="s">
        <v>76</v>
      </c>
      <c r="G551" s="150">
        <f>VLOOKUP(C551,'TC DNIT MO'!$A:$Z,4,0)</f>
        <v>16848.3</v>
      </c>
      <c r="H551" s="73">
        <v>1</v>
      </c>
      <c r="I551" s="73">
        <f>I552*0.25</f>
        <v>5.6818181818181816E-2</v>
      </c>
      <c r="J551" s="78">
        <f>H551*I551</f>
        <v>5.6818181818181816E-2</v>
      </c>
      <c r="K551" s="163">
        <f>J551*G551</f>
        <v>957.28977272727263</v>
      </c>
    </row>
    <row r="552" spans="2:13" outlineLevel="1">
      <c r="B552" s="76" t="s">
        <v>77</v>
      </c>
      <c r="C552" s="51" t="s">
        <v>189</v>
      </c>
      <c r="D552" s="71" t="s">
        <v>838</v>
      </c>
      <c r="E552" s="47" t="str">
        <f>VLOOKUP(C552,'TC DNIT MO'!$A:$Z,2,0)</f>
        <v>Engenheiro de projetos pleno</v>
      </c>
      <c r="F552" s="73" t="s">
        <v>76</v>
      </c>
      <c r="G552" s="150">
        <f>VLOOKUP(C552,'TC DNIT MO'!$A:$Z,4,0)</f>
        <v>10864.39</v>
      </c>
      <c r="H552" s="73">
        <v>1</v>
      </c>
      <c r="I552" s="73">
        <f>5/22</f>
        <v>0.22727272727272727</v>
      </c>
      <c r="J552" s="73">
        <f>I552*H552</f>
        <v>0.22727272727272727</v>
      </c>
      <c r="K552" s="164">
        <f>TRUNC(G552*J552,2)</f>
        <v>2469.17</v>
      </c>
    </row>
    <row r="553" spans="2:13" outlineLevel="1">
      <c r="B553" s="76" t="s">
        <v>124</v>
      </c>
      <c r="C553" s="51" t="s">
        <v>188</v>
      </c>
      <c r="D553" s="71" t="s">
        <v>838</v>
      </c>
      <c r="E553" s="47" t="str">
        <f>VLOOKUP(C553,'TC DNIT MO'!$A:$Z,2,0)</f>
        <v>Engenheiro de projetos júnior</v>
      </c>
      <c r="F553" s="73" t="s">
        <v>76</v>
      </c>
      <c r="G553" s="150">
        <f>VLOOKUP(C553,'TC DNIT MO'!$A:$Z,4,0)</f>
        <v>10302</v>
      </c>
      <c r="H553" s="78">
        <v>1</v>
      </c>
      <c r="I553" s="78">
        <f>8/22</f>
        <v>0.36363636363636365</v>
      </c>
      <c r="J553" s="78">
        <f>I553*H553</f>
        <v>0.36363636363636365</v>
      </c>
      <c r="K553" s="164">
        <f>TRUNC(G553*J553,2)</f>
        <v>3746.18</v>
      </c>
    </row>
    <row r="554" spans="2:13" outlineLevel="1">
      <c r="B554" s="76" t="s">
        <v>142</v>
      </c>
      <c r="C554" s="51" t="s">
        <v>78</v>
      </c>
      <c r="D554" s="71" t="s">
        <v>838</v>
      </c>
      <c r="E554" s="47" t="str">
        <f>VLOOKUP(C554,'TC DNIT MO'!$A:$Z,2,0)</f>
        <v>Auxiliar</v>
      </c>
      <c r="F554" s="73" t="s">
        <v>76</v>
      </c>
      <c r="G554" s="150">
        <f>VLOOKUP(C554,'TC DNIT MO'!$A:$Z,4,0)</f>
        <v>1322.9</v>
      </c>
      <c r="H554" s="78">
        <v>1</v>
      </c>
      <c r="I554" s="255">
        <v>0.22650000000000001</v>
      </c>
      <c r="J554" s="78">
        <f>I554*H554</f>
        <v>0.22650000000000001</v>
      </c>
      <c r="K554" s="164">
        <f>TRUNC(G554*J554,2)</f>
        <v>299.63</v>
      </c>
    </row>
    <row r="555" spans="2:13" outlineLevel="1">
      <c r="B555" s="81"/>
      <c r="C555" s="81"/>
      <c r="D555" s="81"/>
      <c r="E555" s="100" t="s">
        <v>146</v>
      </c>
      <c r="F555" s="87"/>
      <c r="G555" s="101"/>
      <c r="H555" s="78"/>
      <c r="I555" s="78"/>
      <c r="J555" s="78"/>
      <c r="K555" s="165">
        <f>SUM(K551:K554)</f>
        <v>7472.2697727272725</v>
      </c>
    </row>
    <row r="556" spans="2:13" outlineLevel="1">
      <c r="B556" s="139" t="s">
        <v>82</v>
      </c>
      <c r="C556" s="139"/>
      <c r="D556" s="139"/>
      <c r="E556" s="144" t="s">
        <v>83</v>
      </c>
      <c r="F556" s="141"/>
      <c r="G556" s="142"/>
      <c r="H556" s="142"/>
      <c r="I556" s="142"/>
      <c r="J556" s="142"/>
      <c r="K556" s="162"/>
    </row>
    <row r="557" spans="2:13" outlineLevel="1">
      <c r="B557" s="71" t="s">
        <v>2</v>
      </c>
      <c r="C557" s="71"/>
      <c r="D557" s="71"/>
      <c r="E557" s="102" t="s">
        <v>147</v>
      </c>
      <c r="F557" s="87" t="s">
        <v>85</v>
      </c>
      <c r="G557" s="88">
        <f>$K$2</f>
        <v>0.79969999999999997</v>
      </c>
      <c r="H557" s="73"/>
      <c r="I557" s="73"/>
      <c r="J557" s="73"/>
      <c r="K557" s="163">
        <f>K555*G557</f>
        <v>5975.5741372499997</v>
      </c>
    </row>
    <row r="558" spans="2:13" outlineLevel="1">
      <c r="B558" s="81"/>
      <c r="C558" s="81"/>
      <c r="D558" s="81"/>
      <c r="E558" s="103" t="s">
        <v>148</v>
      </c>
      <c r="F558" s="104"/>
      <c r="G558" s="73"/>
      <c r="H558" s="78"/>
      <c r="I558" s="78"/>
      <c r="J558" s="78"/>
      <c r="K558" s="165">
        <f>SUM(K557)</f>
        <v>5975.5741372499997</v>
      </c>
    </row>
    <row r="559" spans="2:13" outlineLevel="1">
      <c r="B559" s="139" t="s">
        <v>87</v>
      </c>
      <c r="C559" s="139"/>
      <c r="D559" s="139"/>
      <c r="E559" s="144" t="s">
        <v>88</v>
      </c>
      <c r="F559" s="141"/>
      <c r="G559" s="142"/>
      <c r="H559" s="142"/>
      <c r="I559" s="142"/>
      <c r="J559" s="142"/>
      <c r="K559" s="162"/>
    </row>
    <row r="560" spans="2:13" outlineLevel="1">
      <c r="B560" s="71" t="s">
        <v>37</v>
      </c>
      <c r="C560" s="71"/>
      <c r="D560" s="71"/>
      <c r="E560" s="102" t="s">
        <v>149</v>
      </c>
      <c r="F560" s="87" t="s">
        <v>85</v>
      </c>
      <c r="G560" s="88">
        <f>$K$3</f>
        <v>0.2</v>
      </c>
      <c r="H560" s="73"/>
      <c r="I560" s="73"/>
      <c r="J560" s="73"/>
      <c r="K560" s="163">
        <f>K555*G560</f>
        <v>1494.4539545454545</v>
      </c>
    </row>
    <row r="561" spans="2:15" outlineLevel="1">
      <c r="B561" s="81"/>
      <c r="C561" s="81"/>
      <c r="D561" s="81"/>
      <c r="E561" s="103" t="s">
        <v>150</v>
      </c>
      <c r="F561" s="104"/>
      <c r="G561" s="73"/>
      <c r="H561" s="78"/>
      <c r="I561" s="78"/>
      <c r="J561" s="78"/>
      <c r="K561" s="165">
        <f>SUM(K560)</f>
        <v>1494.4539545454545</v>
      </c>
    </row>
    <row r="562" spans="2:15" outlineLevel="1">
      <c r="B562" s="139" t="s">
        <v>91</v>
      </c>
      <c r="C562" s="139"/>
      <c r="D562" s="139"/>
      <c r="E562" s="144" t="s">
        <v>92</v>
      </c>
      <c r="F562" s="141"/>
      <c r="G562" s="142"/>
      <c r="H562" s="142"/>
      <c r="I562" s="142"/>
      <c r="J562" s="142"/>
      <c r="K562" s="162"/>
    </row>
    <row r="563" spans="2:15" outlineLevel="1">
      <c r="B563" s="71"/>
      <c r="C563" s="71"/>
      <c r="D563" s="71"/>
      <c r="E563" s="72"/>
      <c r="F563" s="73"/>
      <c r="G563" s="73"/>
      <c r="H563" s="73"/>
      <c r="I563" s="73"/>
      <c r="J563" s="73"/>
      <c r="K563" s="163">
        <f>J563*G563</f>
        <v>0</v>
      </c>
    </row>
    <row r="564" spans="2:15" outlineLevel="1">
      <c r="B564" s="76"/>
      <c r="C564" s="76"/>
      <c r="D564" s="76"/>
      <c r="E564" s="91" t="s">
        <v>153</v>
      </c>
      <c r="F564" s="92"/>
      <c r="G564" s="92"/>
      <c r="H564" s="92"/>
      <c r="I564" s="92"/>
      <c r="J564" s="92"/>
      <c r="K564" s="165">
        <f>SUM(K563:K563)</f>
        <v>0</v>
      </c>
    </row>
    <row r="565" spans="2:15" outlineLevel="1">
      <c r="B565" s="139" t="s">
        <v>96</v>
      </c>
      <c r="C565" s="139"/>
      <c r="D565" s="139"/>
      <c r="E565" s="144" t="s">
        <v>127</v>
      </c>
      <c r="F565" s="141"/>
      <c r="G565" s="142"/>
      <c r="H565" s="142"/>
      <c r="I565" s="142"/>
      <c r="J565" s="142"/>
      <c r="K565" s="162"/>
    </row>
    <row r="566" spans="2:15" outlineLevel="1">
      <c r="B566" s="71"/>
      <c r="C566" s="71"/>
      <c r="D566" s="71"/>
      <c r="E566" s="72"/>
      <c r="F566" s="73"/>
      <c r="G566" s="73"/>
      <c r="H566" s="73"/>
      <c r="I566" s="73"/>
      <c r="J566" s="73"/>
      <c r="K566" s="163">
        <f>TRUNC(G566*J566,2)</f>
        <v>0</v>
      </c>
    </row>
    <row r="567" spans="2:15" outlineLevel="1">
      <c r="B567" s="81"/>
      <c r="C567" s="81"/>
      <c r="D567" s="81"/>
      <c r="E567" s="103" t="s">
        <v>156</v>
      </c>
      <c r="F567" s="87"/>
      <c r="G567" s="73"/>
      <c r="H567" s="78"/>
      <c r="I567" s="78"/>
      <c r="J567" s="78"/>
      <c r="K567" s="165">
        <f>SUM(K565:K566)</f>
        <v>0</v>
      </c>
    </row>
    <row r="568" spans="2:15" outlineLevel="1">
      <c r="B568" s="139" t="s">
        <v>101</v>
      </c>
      <c r="C568" s="139"/>
      <c r="D568" s="139"/>
      <c r="E568" s="144" t="s">
        <v>151</v>
      </c>
      <c r="F568" s="141"/>
      <c r="G568" s="142"/>
      <c r="H568" s="142"/>
      <c r="I568" s="142"/>
      <c r="J568" s="142"/>
      <c r="K568" s="162"/>
    </row>
    <row r="569" spans="2:15" outlineLevel="1">
      <c r="B569" s="71" t="s">
        <v>56</v>
      </c>
      <c r="C569" s="71"/>
      <c r="D569" s="71"/>
      <c r="E569" s="105" t="s">
        <v>158</v>
      </c>
      <c r="F569" s="106" t="s">
        <v>85</v>
      </c>
      <c r="G569" s="88">
        <f>$K$4</f>
        <v>0.12</v>
      </c>
      <c r="H569" s="73"/>
      <c r="I569" s="73"/>
      <c r="J569" s="73"/>
      <c r="K569" s="163">
        <f>(K555+K558+K561+K567+K564)*G569</f>
        <v>1793.0757437427271</v>
      </c>
    </row>
    <row r="570" spans="2:15" outlineLevel="1">
      <c r="B570" s="107"/>
      <c r="C570" s="107"/>
      <c r="D570" s="107"/>
      <c r="E570" s="103" t="s">
        <v>159</v>
      </c>
      <c r="F570" s="87"/>
      <c r="G570" s="73"/>
      <c r="H570" s="78"/>
      <c r="I570" s="78"/>
      <c r="J570" s="78"/>
      <c r="K570" s="166">
        <f>K569</f>
        <v>1793.0757437427271</v>
      </c>
    </row>
    <row r="571" spans="2:15" outlineLevel="1">
      <c r="B571" s="139" t="s">
        <v>109</v>
      </c>
      <c r="C571" s="139"/>
      <c r="D571" s="139"/>
      <c r="E571" s="144" t="s">
        <v>154</v>
      </c>
      <c r="F571" s="141"/>
      <c r="G571" s="142"/>
      <c r="H571" s="142"/>
      <c r="I571" s="142"/>
      <c r="J571" s="142"/>
      <c r="K571" s="162"/>
    </row>
    <row r="572" spans="2:15" outlineLevel="1">
      <c r="B572" s="71" t="s">
        <v>61</v>
      </c>
      <c r="C572" s="71"/>
      <c r="D572" s="71"/>
      <c r="E572" s="102" t="s">
        <v>160</v>
      </c>
      <c r="F572" s="87" t="s">
        <v>85</v>
      </c>
      <c r="G572" s="88">
        <f>$K$5</f>
        <v>0.16619999999999999</v>
      </c>
      <c r="H572" s="73"/>
      <c r="I572" s="73"/>
      <c r="J572" s="73"/>
      <c r="K572" s="163">
        <f>(K555+K558+K561+K567+K570+K564)*G572+0.05</f>
        <v>2781.4690936937186</v>
      </c>
    </row>
    <row r="573" spans="2:15" outlineLevel="1">
      <c r="B573" s="107"/>
      <c r="C573" s="107"/>
      <c r="D573" s="107"/>
      <c r="E573" s="103" t="s">
        <v>161</v>
      </c>
      <c r="F573" s="104"/>
      <c r="G573" s="73"/>
      <c r="H573" s="78"/>
      <c r="I573" s="78"/>
      <c r="J573" s="78"/>
      <c r="K573" s="166">
        <f>K572</f>
        <v>2781.4690936937186</v>
      </c>
    </row>
    <row r="574" spans="2:15" outlineLevel="1">
      <c r="B574" s="145"/>
      <c r="C574" s="145"/>
      <c r="D574" s="145"/>
      <c r="E574" s="314" t="s">
        <v>200</v>
      </c>
      <c r="F574" s="314"/>
      <c r="G574" s="314"/>
      <c r="H574" s="314"/>
      <c r="I574" s="314"/>
      <c r="J574" s="314"/>
      <c r="K574" s="168">
        <f>K573+K570+K567+K561+K558+K555+K564</f>
        <v>19516.842701959173</v>
      </c>
    </row>
    <row r="575" spans="2:15" outlineLevel="1">
      <c r="B575" s="127"/>
      <c r="C575" s="127"/>
      <c r="D575" s="127"/>
      <c r="E575" s="315" t="s">
        <v>867</v>
      </c>
      <c r="F575" s="316"/>
      <c r="G575" s="316"/>
      <c r="H575" s="316"/>
      <c r="I575" s="316"/>
      <c r="J575" s="316"/>
      <c r="K575" s="159">
        <f>K574</f>
        <v>19516.842701959173</v>
      </c>
      <c r="M575" s="160"/>
      <c r="O575" s="160"/>
    </row>
    <row r="576" spans="2:15" ht="4.5" customHeight="1">
      <c r="K576" s="160"/>
    </row>
    <row r="577" spans="2:14">
      <c r="B577" s="234"/>
      <c r="C577" s="36" t="s">
        <v>234</v>
      </c>
      <c r="D577" s="36"/>
      <c r="E577" s="112" t="s">
        <v>44</v>
      </c>
      <c r="F577" s="39" t="s">
        <v>1</v>
      </c>
      <c r="G577" s="113"/>
      <c r="H577" s="114"/>
      <c r="I577" s="115"/>
      <c r="J577" s="113"/>
      <c r="K577" s="161">
        <f>K605</f>
        <v>4140.3777877593593</v>
      </c>
    </row>
    <row r="578" spans="2:14" outlineLevel="1">
      <c r="B578" s="317" t="s">
        <v>62</v>
      </c>
      <c r="C578" s="317"/>
      <c r="D578" s="317"/>
      <c r="E578" s="318" t="s">
        <v>65</v>
      </c>
      <c r="F578" s="318" t="s">
        <v>36</v>
      </c>
      <c r="G578" s="319" t="s">
        <v>66</v>
      </c>
      <c r="H578" s="134" t="s">
        <v>67</v>
      </c>
      <c r="I578" s="312" t="s">
        <v>122</v>
      </c>
      <c r="J578" s="312" t="s">
        <v>67</v>
      </c>
      <c r="K578" s="313" t="s">
        <v>68</v>
      </c>
    </row>
    <row r="579" spans="2:14" outlineLevel="1">
      <c r="B579" s="317"/>
      <c r="C579" s="317"/>
      <c r="D579" s="317"/>
      <c r="E579" s="318"/>
      <c r="F579" s="318"/>
      <c r="G579" s="319"/>
      <c r="H579" s="134" t="s">
        <v>123</v>
      </c>
      <c r="I579" s="312"/>
      <c r="J579" s="312"/>
      <c r="K579" s="313"/>
    </row>
    <row r="580" spans="2:14" outlineLevel="1">
      <c r="B580" s="139" t="s">
        <v>72</v>
      </c>
      <c r="C580" s="139"/>
      <c r="D580" s="139"/>
      <c r="E580" s="144" t="s">
        <v>73</v>
      </c>
      <c r="F580" s="141"/>
      <c r="G580" s="142"/>
      <c r="H580" s="142"/>
      <c r="I580" s="142"/>
      <c r="J580" s="142"/>
      <c r="K580" s="162"/>
    </row>
    <row r="581" spans="2:14" outlineLevel="1">
      <c r="B581" s="71" t="s">
        <v>0</v>
      </c>
      <c r="C581" s="46" t="s">
        <v>187</v>
      </c>
      <c r="D581" s="71" t="s">
        <v>838</v>
      </c>
      <c r="E581" s="47" t="str">
        <f>VLOOKUP(C581,'TC DNIT MO'!$A:$Z,2,0)</f>
        <v>Engenheiro coordenador</v>
      </c>
      <c r="F581" s="73" t="s">
        <v>76</v>
      </c>
      <c r="G581" s="150">
        <f>VLOOKUP(C581,'TC DNIT MO'!$A:$Z,4,0)</f>
        <v>16848.3</v>
      </c>
      <c r="H581" s="73">
        <v>1</v>
      </c>
      <c r="I581" s="73">
        <f>I582*0.25</f>
        <v>0</v>
      </c>
      <c r="J581" s="78">
        <f>H581*I581</f>
        <v>0</v>
      </c>
      <c r="K581" s="163">
        <f>J581*G581</f>
        <v>0</v>
      </c>
    </row>
    <row r="582" spans="2:14" outlineLevel="1">
      <c r="B582" s="76" t="s">
        <v>77</v>
      </c>
      <c r="C582" s="51" t="s">
        <v>189</v>
      </c>
      <c r="D582" s="71" t="s">
        <v>838</v>
      </c>
      <c r="E582" s="47" t="str">
        <f>VLOOKUP(C582,'TC DNIT MO'!$A:$Z,2,0)</f>
        <v>Engenheiro de projetos pleno</v>
      </c>
      <c r="F582" s="73" t="s">
        <v>76</v>
      </c>
      <c r="G582" s="150">
        <f>VLOOKUP(C582,'TC DNIT MO'!$A:$Z,4,0)</f>
        <v>10864.39</v>
      </c>
      <c r="H582" s="73">
        <v>1</v>
      </c>
      <c r="I582" s="73">
        <v>0</v>
      </c>
      <c r="J582" s="73">
        <f>I582*H582</f>
        <v>0</v>
      </c>
      <c r="K582" s="164">
        <f>TRUNC(G582*J582,2)</f>
        <v>0</v>
      </c>
    </row>
    <row r="583" spans="2:14" outlineLevel="1">
      <c r="B583" s="76" t="s">
        <v>124</v>
      </c>
      <c r="C583" s="51" t="s">
        <v>188</v>
      </c>
      <c r="D583" s="71" t="s">
        <v>838</v>
      </c>
      <c r="E583" s="47" t="str">
        <f>VLOOKUP(C583,'TC DNIT MO'!$A:$Z,2,0)</f>
        <v>Engenheiro de projetos júnior</v>
      </c>
      <c r="F583" s="73" t="s">
        <v>76</v>
      </c>
      <c r="G583" s="150">
        <f>VLOOKUP(C583,'TC DNIT MO'!$A:$Z,4,0)</f>
        <v>10302</v>
      </c>
      <c r="H583" s="78">
        <v>1</v>
      </c>
      <c r="I583" s="78">
        <f>3/22</f>
        <v>0.13636363636363635</v>
      </c>
      <c r="J583" s="78">
        <f>I583*H583</f>
        <v>0.13636363636363635</v>
      </c>
      <c r="K583" s="164">
        <f>TRUNC(G583*J583,2)</f>
        <v>1404.81</v>
      </c>
      <c r="N583" s="253"/>
    </row>
    <row r="584" spans="2:14" outlineLevel="1">
      <c r="B584" s="76" t="s">
        <v>142</v>
      </c>
      <c r="C584" s="51" t="s">
        <v>78</v>
      </c>
      <c r="D584" s="71" t="s">
        <v>838</v>
      </c>
      <c r="E584" s="47" t="str">
        <f>VLOOKUP(C584,'TC DNIT MO'!$A:$Z,2,0)</f>
        <v>Auxiliar</v>
      </c>
      <c r="F584" s="73" t="s">
        <v>76</v>
      </c>
      <c r="G584" s="150">
        <f>VLOOKUP(C584,'TC DNIT MO'!$A:$Z,4,0)</f>
        <v>1322.9</v>
      </c>
      <c r="H584" s="78">
        <v>1</v>
      </c>
      <c r="I584" s="78">
        <f>3/22</f>
        <v>0.13636363636363635</v>
      </c>
      <c r="J584" s="78">
        <f>I584*H584</f>
        <v>0.13636363636363635</v>
      </c>
      <c r="K584" s="164">
        <f>TRUNC(G584*J584,2)</f>
        <v>180.39</v>
      </c>
      <c r="N584" s="253"/>
    </row>
    <row r="585" spans="2:14" outlineLevel="1">
      <c r="B585" s="81"/>
      <c r="C585" s="81"/>
      <c r="D585" s="81"/>
      <c r="E585" s="100" t="s">
        <v>146</v>
      </c>
      <c r="F585" s="87"/>
      <c r="G585" s="101"/>
      <c r="H585" s="78"/>
      <c r="I585" s="78"/>
      <c r="J585" s="78"/>
      <c r="K585" s="165">
        <f>SUM(K581:K584)</f>
        <v>1585.1999999999998</v>
      </c>
    </row>
    <row r="586" spans="2:14" outlineLevel="1">
      <c r="B586" s="139" t="s">
        <v>82</v>
      </c>
      <c r="C586" s="139"/>
      <c r="D586" s="139"/>
      <c r="E586" s="144" t="s">
        <v>83</v>
      </c>
      <c r="F586" s="141"/>
      <c r="G586" s="142"/>
      <c r="H586" s="142"/>
      <c r="I586" s="142"/>
      <c r="J586" s="142"/>
      <c r="K586" s="162"/>
    </row>
    <row r="587" spans="2:14" outlineLevel="1">
      <c r="B587" s="71" t="s">
        <v>2</v>
      </c>
      <c r="C587" s="71"/>
      <c r="D587" s="71"/>
      <c r="E587" s="102" t="s">
        <v>147</v>
      </c>
      <c r="F587" s="87" t="s">
        <v>85</v>
      </c>
      <c r="G587" s="88">
        <f>$K$2</f>
        <v>0.79969999999999997</v>
      </c>
      <c r="H587" s="73"/>
      <c r="I587" s="73"/>
      <c r="J587" s="73"/>
      <c r="K587" s="163">
        <f>K585*G587</f>
        <v>1267.6844399999998</v>
      </c>
    </row>
    <row r="588" spans="2:14" outlineLevel="1">
      <c r="B588" s="81"/>
      <c r="C588" s="81"/>
      <c r="D588" s="81"/>
      <c r="E588" s="103" t="s">
        <v>148</v>
      </c>
      <c r="F588" s="104"/>
      <c r="G588" s="73"/>
      <c r="H588" s="78"/>
      <c r="I588" s="78"/>
      <c r="J588" s="78"/>
      <c r="K588" s="165">
        <f>SUM(K587)</f>
        <v>1267.6844399999998</v>
      </c>
    </row>
    <row r="589" spans="2:14" outlineLevel="1">
      <c r="B589" s="139" t="s">
        <v>87</v>
      </c>
      <c r="C589" s="139"/>
      <c r="D589" s="139"/>
      <c r="E589" s="144" t="s">
        <v>88</v>
      </c>
      <c r="F589" s="141"/>
      <c r="G589" s="142"/>
      <c r="H589" s="142"/>
      <c r="I589" s="142"/>
      <c r="J589" s="142"/>
      <c r="K589" s="162"/>
    </row>
    <row r="590" spans="2:14" outlineLevel="1">
      <c r="B590" s="71" t="s">
        <v>37</v>
      </c>
      <c r="C590" s="71"/>
      <c r="D590" s="71"/>
      <c r="E590" s="102" t="s">
        <v>149</v>
      </c>
      <c r="F590" s="87" t="s">
        <v>85</v>
      </c>
      <c r="G590" s="88">
        <f>$K$3</f>
        <v>0.2</v>
      </c>
      <c r="H590" s="73"/>
      <c r="I590" s="73"/>
      <c r="J590" s="73"/>
      <c r="K590" s="163">
        <f>K585*G590</f>
        <v>317.03999999999996</v>
      </c>
    </row>
    <row r="591" spans="2:14" outlineLevel="1">
      <c r="B591" s="81"/>
      <c r="C591" s="81"/>
      <c r="D591" s="81"/>
      <c r="E591" s="103" t="s">
        <v>150</v>
      </c>
      <c r="F591" s="104"/>
      <c r="G591" s="73"/>
      <c r="H591" s="78"/>
      <c r="I591" s="78"/>
      <c r="J591" s="78"/>
      <c r="K591" s="165">
        <f>SUM(K590)</f>
        <v>317.03999999999996</v>
      </c>
    </row>
    <row r="592" spans="2:14" hidden="1" outlineLevel="1">
      <c r="B592" s="139" t="s">
        <v>91</v>
      </c>
      <c r="C592" s="139"/>
      <c r="D592" s="139"/>
      <c r="E592" s="144" t="s">
        <v>92</v>
      </c>
      <c r="F592" s="141"/>
      <c r="G592" s="142"/>
      <c r="H592" s="142"/>
      <c r="I592" s="142"/>
      <c r="J592" s="142"/>
      <c r="K592" s="162"/>
    </row>
    <row r="593" spans="2:15" hidden="1" outlineLevel="1">
      <c r="B593" s="71"/>
      <c r="C593" s="71"/>
      <c r="D593" s="71"/>
      <c r="E593" s="72"/>
      <c r="F593" s="73"/>
      <c r="G593" s="73"/>
      <c r="H593" s="73"/>
      <c r="I593" s="73"/>
      <c r="J593" s="73"/>
      <c r="K593" s="163">
        <f>J593*G593</f>
        <v>0</v>
      </c>
    </row>
    <row r="594" spans="2:15" hidden="1" outlineLevel="1">
      <c r="B594" s="76"/>
      <c r="C594" s="76"/>
      <c r="D594" s="76"/>
      <c r="E594" s="91" t="s">
        <v>153</v>
      </c>
      <c r="F594" s="92"/>
      <c r="G594" s="92"/>
      <c r="H594" s="92"/>
      <c r="I594" s="92"/>
      <c r="J594" s="92"/>
      <c r="K594" s="165">
        <f>SUM(K593:K593)</f>
        <v>0</v>
      </c>
    </row>
    <row r="595" spans="2:15" hidden="1" outlineLevel="1">
      <c r="B595" s="139" t="s">
        <v>96</v>
      </c>
      <c r="C595" s="139"/>
      <c r="D595" s="139"/>
      <c r="E595" s="144" t="s">
        <v>127</v>
      </c>
      <c r="F595" s="141"/>
      <c r="G595" s="142"/>
      <c r="H595" s="142"/>
      <c r="I595" s="142"/>
      <c r="J595" s="142"/>
      <c r="K595" s="162"/>
    </row>
    <row r="596" spans="2:15" hidden="1" outlineLevel="1">
      <c r="B596" s="71"/>
      <c r="C596" s="71"/>
      <c r="D596" s="71"/>
      <c r="E596" s="72"/>
      <c r="F596" s="73"/>
      <c r="G596" s="73"/>
      <c r="H596" s="73"/>
      <c r="I596" s="73"/>
      <c r="J596" s="73"/>
      <c r="K596" s="163">
        <f>TRUNC(G596*J596,2)</f>
        <v>0</v>
      </c>
    </row>
    <row r="597" spans="2:15" hidden="1" outlineLevel="1">
      <c r="B597" s="81"/>
      <c r="C597" s="81"/>
      <c r="D597" s="81"/>
      <c r="E597" s="103" t="s">
        <v>156</v>
      </c>
      <c r="F597" s="87"/>
      <c r="G597" s="73"/>
      <c r="H597" s="78"/>
      <c r="I597" s="78"/>
      <c r="J597" s="78"/>
      <c r="K597" s="165">
        <f>SUM(K595:K596)</f>
        <v>0</v>
      </c>
    </row>
    <row r="598" spans="2:15" outlineLevel="1">
      <c r="B598" s="139" t="s">
        <v>101</v>
      </c>
      <c r="C598" s="139"/>
      <c r="D598" s="139"/>
      <c r="E598" s="144" t="s">
        <v>151</v>
      </c>
      <c r="F598" s="141"/>
      <c r="G598" s="142"/>
      <c r="H598" s="142"/>
      <c r="I598" s="142"/>
      <c r="J598" s="142"/>
      <c r="K598" s="162"/>
    </row>
    <row r="599" spans="2:15" outlineLevel="1">
      <c r="B599" s="71" t="s">
        <v>56</v>
      </c>
      <c r="C599" s="71"/>
      <c r="D599" s="71"/>
      <c r="E599" s="105" t="s">
        <v>158</v>
      </c>
      <c r="F599" s="106" t="s">
        <v>85</v>
      </c>
      <c r="G599" s="88">
        <f>$K$4</f>
        <v>0.12</v>
      </c>
      <c r="H599" s="73"/>
      <c r="I599" s="73"/>
      <c r="J599" s="73"/>
      <c r="K599" s="163">
        <f>(K585+K588+K591+K597+K594)*G599</f>
        <v>380.39093279999997</v>
      </c>
    </row>
    <row r="600" spans="2:15" outlineLevel="1">
      <c r="B600" s="107"/>
      <c r="C600" s="107"/>
      <c r="D600" s="107"/>
      <c r="E600" s="103" t="s">
        <v>159</v>
      </c>
      <c r="F600" s="87"/>
      <c r="G600" s="73"/>
      <c r="H600" s="78"/>
      <c r="I600" s="78"/>
      <c r="J600" s="78"/>
      <c r="K600" s="166">
        <f>K599</f>
        <v>380.39093279999997</v>
      </c>
    </row>
    <row r="601" spans="2:15" outlineLevel="1">
      <c r="B601" s="139" t="s">
        <v>109</v>
      </c>
      <c r="C601" s="139"/>
      <c r="D601" s="139"/>
      <c r="E601" s="144" t="s">
        <v>154</v>
      </c>
      <c r="F601" s="141"/>
      <c r="G601" s="142"/>
      <c r="H601" s="142"/>
      <c r="I601" s="142"/>
      <c r="J601" s="142"/>
      <c r="K601" s="162"/>
    </row>
    <row r="602" spans="2:15" outlineLevel="1">
      <c r="B602" s="71" t="s">
        <v>61</v>
      </c>
      <c r="C602" s="71"/>
      <c r="D602" s="71"/>
      <c r="E602" s="102" t="s">
        <v>160</v>
      </c>
      <c r="F602" s="87" t="s">
        <v>85</v>
      </c>
      <c r="G602" s="88">
        <f>$K$5</f>
        <v>0.16619999999999999</v>
      </c>
      <c r="H602" s="73"/>
      <c r="I602" s="73"/>
      <c r="J602" s="73"/>
      <c r="K602" s="163">
        <f>(K585+K588+K591+K597+K600+K594)*G602</f>
        <v>590.0624149593599</v>
      </c>
    </row>
    <row r="603" spans="2:15" outlineLevel="1">
      <c r="B603" s="107"/>
      <c r="C603" s="107"/>
      <c r="D603" s="107"/>
      <c r="E603" s="103" t="s">
        <v>161</v>
      </c>
      <c r="F603" s="104"/>
      <c r="G603" s="73"/>
      <c r="H603" s="78"/>
      <c r="I603" s="78"/>
      <c r="J603" s="78"/>
      <c r="K603" s="166">
        <f>K602</f>
        <v>590.0624149593599</v>
      </c>
    </row>
    <row r="604" spans="2:15" outlineLevel="1">
      <c r="B604" s="145"/>
      <c r="C604" s="145"/>
      <c r="D604" s="145"/>
      <c r="E604" s="314" t="s">
        <v>200</v>
      </c>
      <c r="F604" s="314"/>
      <c r="G604" s="314"/>
      <c r="H604" s="314"/>
      <c r="I604" s="314"/>
      <c r="J604" s="314"/>
      <c r="K604" s="168">
        <f>K603+K600+K597+K591+K588+K585+K594</f>
        <v>4140.3777877593593</v>
      </c>
    </row>
    <row r="605" spans="2:15" outlineLevel="1">
      <c r="B605" s="127"/>
      <c r="C605" s="127"/>
      <c r="D605" s="127"/>
      <c r="E605" s="315" t="s">
        <v>868</v>
      </c>
      <c r="F605" s="316"/>
      <c r="G605" s="316"/>
      <c r="H605" s="316"/>
      <c r="I605" s="316"/>
      <c r="J605" s="316"/>
      <c r="K605" s="159">
        <f>K604</f>
        <v>4140.3777877593593</v>
      </c>
      <c r="L605" s="251"/>
      <c r="M605" s="160"/>
      <c r="N605" s="251"/>
      <c r="O605" s="160"/>
    </row>
    <row r="606" spans="2:15" ht="6" customHeight="1" thickBot="1">
      <c r="K606" s="160"/>
    </row>
    <row r="607" spans="2:15" ht="13.5" thickBot="1">
      <c r="B607" s="311" t="s">
        <v>220</v>
      </c>
      <c r="C607" s="311"/>
      <c r="D607" s="311"/>
      <c r="E607" s="311"/>
      <c r="F607" s="311"/>
      <c r="G607" s="311"/>
      <c r="H607" s="311"/>
      <c r="I607" s="311"/>
      <c r="J607" s="311"/>
      <c r="K607" s="311"/>
      <c r="M607" s="160"/>
    </row>
    <row r="608" spans="2:15">
      <c r="B608" s="234"/>
      <c r="C608" s="36" t="s">
        <v>227</v>
      </c>
      <c r="D608" s="36"/>
      <c r="E608" s="112" t="s">
        <v>235</v>
      </c>
      <c r="F608" s="39" t="s">
        <v>1</v>
      </c>
      <c r="G608" s="113"/>
      <c r="H608" s="114"/>
      <c r="I608" s="173"/>
      <c r="J608" s="113"/>
      <c r="K608" s="161">
        <f>K630</f>
        <v>29560.684788012783</v>
      </c>
    </row>
    <row r="609" spans="2:11" outlineLevel="1">
      <c r="B609" s="330" t="s">
        <v>62</v>
      </c>
      <c r="C609" s="332"/>
      <c r="D609" s="332"/>
      <c r="E609" s="334" t="s">
        <v>65</v>
      </c>
      <c r="F609" s="334" t="s">
        <v>36</v>
      </c>
      <c r="G609" s="336" t="s">
        <v>66</v>
      </c>
      <c r="H609" s="177" t="s">
        <v>67</v>
      </c>
      <c r="I609" s="338" t="s">
        <v>122</v>
      </c>
      <c r="J609" s="338" t="s">
        <v>67</v>
      </c>
      <c r="K609" s="322" t="s">
        <v>68</v>
      </c>
    </row>
    <row r="610" spans="2:11" outlineLevel="1">
      <c r="B610" s="331"/>
      <c r="C610" s="333"/>
      <c r="D610" s="333"/>
      <c r="E610" s="335"/>
      <c r="F610" s="335"/>
      <c r="G610" s="337"/>
      <c r="H610" s="177" t="s">
        <v>123</v>
      </c>
      <c r="I610" s="339"/>
      <c r="J610" s="339"/>
      <c r="K610" s="323"/>
    </row>
    <row r="611" spans="2:11" outlineLevel="1">
      <c r="B611" s="176" t="s">
        <v>72</v>
      </c>
      <c r="C611" s="176"/>
      <c r="D611" s="176"/>
      <c r="E611" s="116" t="s">
        <v>141</v>
      </c>
      <c r="F611" s="117" t="s">
        <v>74</v>
      </c>
      <c r="G611" s="118"/>
      <c r="H611" s="118"/>
      <c r="I611" s="118"/>
      <c r="J611" s="118"/>
      <c r="K611" s="171"/>
    </row>
    <row r="612" spans="2:11" outlineLevel="1">
      <c r="B612" s="46" t="s">
        <v>0</v>
      </c>
      <c r="C612" s="46" t="s">
        <v>187</v>
      </c>
      <c r="D612" s="71" t="s">
        <v>838</v>
      </c>
      <c r="E612" s="47" t="str">
        <f>VLOOKUP(C612,'TC DNIT MO'!$A:$Z,2,0)</f>
        <v>Engenheiro coordenador</v>
      </c>
      <c r="F612" s="73" t="s">
        <v>76</v>
      </c>
      <c r="G612" s="150">
        <f>VLOOKUP(C612,'TC DNIT MO'!$A:$Z,4,0)</f>
        <v>16848.3</v>
      </c>
      <c r="H612" s="48">
        <v>1</v>
      </c>
      <c r="I612" s="48">
        <f>2/22</f>
        <v>9.0909090909090912E-2</v>
      </c>
      <c r="J612" s="52">
        <f>H612*I612</f>
        <v>9.0909090909090912E-2</v>
      </c>
      <c r="K612" s="154">
        <f>J612*G612</f>
        <v>1531.6636363636364</v>
      </c>
    </row>
    <row r="613" spans="2:11" outlineLevel="1">
      <c r="B613" s="51" t="s">
        <v>77</v>
      </c>
      <c r="C613" s="51" t="s">
        <v>75</v>
      </c>
      <c r="D613" s="71" t="s">
        <v>838</v>
      </c>
      <c r="E613" s="47" t="str">
        <f>VLOOKUP(C613,'TC DNIT MO'!$A:$Z,2,0)</f>
        <v>Engenheiro de projetos sênior</v>
      </c>
      <c r="F613" s="73" t="s">
        <v>76</v>
      </c>
      <c r="G613" s="150">
        <f>VLOOKUP(C613,'TC DNIT MO'!$A:$Z,4,0)</f>
        <v>14226.86</v>
      </c>
      <c r="H613" s="48">
        <v>1</v>
      </c>
      <c r="I613" s="48">
        <v>0.25</v>
      </c>
      <c r="J613" s="48">
        <f>H613*I613</f>
        <v>0.25</v>
      </c>
      <c r="K613" s="155">
        <f>TRUNC(G613*J613,2)</f>
        <v>3556.71</v>
      </c>
    </row>
    <row r="614" spans="2:11" outlineLevel="1">
      <c r="B614" s="51" t="s">
        <v>79</v>
      </c>
      <c r="C614" s="51" t="s">
        <v>188</v>
      </c>
      <c r="D614" s="71" t="s">
        <v>838</v>
      </c>
      <c r="E614" s="47" t="str">
        <f>VLOOKUP(C614,'TC DNIT MO'!$A:$Z,2,0)</f>
        <v>Engenheiro de projetos júnior</v>
      </c>
      <c r="F614" s="73" t="s">
        <v>76</v>
      </c>
      <c r="G614" s="150">
        <f>VLOOKUP(C614,'TC DNIT MO'!$A:$Z,4,0)</f>
        <v>10302</v>
      </c>
      <c r="H614" s="52">
        <v>1</v>
      </c>
      <c r="I614" s="52">
        <v>0.5</v>
      </c>
      <c r="J614" s="52">
        <f>H614*I614</f>
        <v>0.5</v>
      </c>
      <c r="K614" s="155">
        <f>TRUNC(G614*J614,2)</f>
        <v>5151</v>
      </c>
    </row>
    <row r="615" spans="2:11" outlineLevel="1">
      <c r="B615" s="51" t="s">
        <v>124</v>
      </c>
      <c r="C615" s="51" t="s">
        <v>78</v>
      </c>
      <c r="D615" s="71" t="s">
        <v>838</v>
      </c>
      <c r="E615" s="47" t="str">
        <f>VLOOKUP(C615,'TC DNIT MO'!$A:$Z,2,0)</f>
        <v>Auxiliar</v>
      </c>
      <c r="F615" s="73" t="s">
        <v>76</v>
      </c>
      <c r="G615" s="150">
        <f>VLOOKUP(C615,'TC DNIT MO'!$A:$Z,4,0)</f>
        <v>1322.9</v>
      </c>
      <c r="H615" s="52">
        <v>1</v>
      </c>
      <c r="I615" s="52">
        <v>0.5</v>
      </c>
      <c r="J615" s="52">
        <f>H615*I615</f>
        <v>0.5</v>
      </c>
      <c r="K615" s="155">
        <f>TRUNC(G615*J615,2)</f>
        <v>661.45</v>
      </c>
    </row>
    <row r="616" spans="2:11" outlineLevel="1">
      <c r="B616" s="119"/>
      <c r="C616" s="119"/>
      <c r="D616" s="119"/>
      <c r="E616" s="120" t="s">
        <v>146</v>
      </c>
      <c r="F616" s="60"/>
      <c r="G616" s="121"/>
      <c r="H616" s="52"/>
      <c r="I616" s="52"/>
      <c r="J616" s="52"/>
      <c r="K616" s="157">
        <f>SUM(K612:K615)</f>
        <v>10900.823636363637</v>
      </c>
    </row>
    <row r="617" spans="2:11" outlineLevel="1">
      <c r="B617" s="176" t="s">
        <v>82</v>
      </c>
      <c r="C617" s="176"/>
      <c r="D617" s="176"/>
      <c r="E617" s="116" t="s">
        <v>83</v>
      </c>
      <c r="F617" s="117"/>
      <c r="G617" s="118"/>
      <c r="H617" s="118"/>
      <c r="I617" s="118"/>
      <c r="J617" s="118"/>
      <c r="K617" s="171"/>
    </row>
    <row r="618" spans="2:11" outlineLevel="1">
      <c r="B618" s="46" t="s">
        <v>2</v>
      </c>
      <c r="C618" s="46"/>
      <c r="D618" s="46"/>
      <c r="E618" s="122" t="s">
        <v>147</v>
      </c>
      <c r="F618" s="60" t="s">
        <v>85</v>
      </c>
      <c r="G618" s="61">
        <v>0.79969999999999997</v>
      </c>
      <c r="H618" s="48"/>
      <c r="I618" s="48"/>
      <c r="J618" s="48"/>
      <c r="K618" s="154">
        <f>K616*G618</f>
        <v>8717.3886619999994</v>
      </c>
    </row>
    <row r="619" spans="2:11" outlineLevel="1">
      <c r="B619" s="54"/>
      <c r="C619" s="54"/>
      <c r="D619" s="54"/>
      <c r="E619" s="123" t="s">
        <v>148</v>
      </c>
      <c r="F619" s="124"/>
      <c r="G619" s="48"/>
      <c r="H619" s="52"/>
      <c r="I619" s="52"/>
      <c r="J619" s="52"/>
      <c r="K619" s="157">
        <f>SUM(K618)</f>
        <v>8717.3886619999994</v>
      </c>
    </row>
    <row r="620" spans="2:11" outlineLevel="1">
      <c r="B620" s="176" t="s">
        <v>87</v>
      </c>
      <c r="C620" s="176"/>
      <c r="D620" s="176"/>
      <c r="E620" s="116" t="s">
        <v>88</v>
      </c>
      <c r="F620" s="117"/>
      <c r="G620" s="118"/>
      <c r="H620" s="118"/>
      <c r="I620" s="118"/>
      <c r="J620" s="118"/>
      <c r="K620" s="171"/>
    </row>
    <row r="621" spans="2:11" outlineLevel="1">
      <c r="B621" s="46" t="s">
        <v>37</v>
      </c>
      <c r="C621" s="46"/>
      <c r="D621" s="46"/>
      <c r="E621" s="122" t="s">
        <v>149</v>
      </c>
      <c r="F621" s="60" t="s">
        <v>85</v>
      </c>
      <c r="G621" s="61">
        <v>0.2</v>
      </c>
      <c r="H621" s="48"/>
      <c r="I621" s="48"/>
      <c r="J621" s="48"/>
      <c r="K621" s="154">
        <f>K616*G621</f>
        <v>2180.1647272727273</v>
      </c>
    </row>
    <row r="622" spans="2:11" outlineLevel="1">
      <c r="B622" s="54"/>
      <c r="C622" s="54"/>
      <c r="D622" s="54"/>
      <c r="E622" s="123" t="s">
        <v>150</v>
      </c>
      <c r="F622" s="124"/>
      <c r="G622" s="48"/>
      <c r="H622" s="52"/>
      <c r="I622" s="52"/>
      <c r="J622" s="52"/>
      <c r="K622" s="157">
        <f>SUM(K621)</f>
        <v>2180.1647272727273</v>
      </c>
    </row>
    <row r="623" spans="2:11" outlineLevel="1">
      <c r="B623" s="176" t="s">
        <v>91</v>
      </c>
      <c r="C623" s="176"/>
      <c r="D623" s="176"/>
      <c r="E623" s="116" t="s">
        <v>151</v>
      </c>
      <c r="F623" s="117"/>
      <c r="G623" s="118"/>
      <c r="H623" s="118"/>
      <c r="I623" s="118"/>
      <c r="J623" s="118"/>
      <c r="K623" s="171"/>
    </row>
    <row r="624" spans="2:11" outlineLevel="1">
      <c r="B624" s="46" t="s">
        <v>52</v>
      </c>
      <c r="C624" s="46"/>
      <c r="D624" s="46"/>
      <c r="E624" s="125" t="s">
        <v>152</v>
      </c>
      <c r="F624" s="126" t="s">
        <v>85</v>
      </c>
      <c r="G624" s="61">
        <v>0.12</v>
      </c>
      <c r="H624" s="48"/>
      <c r="I624" s="48"/>
      <c r="J624" s="48"/>
      <c r="K624" s="154">
        <f>(K610+K613+K616+K619+K622)*G624</f>
        <v>3042.6104430763635</v>
      </c>
    </row>
    <row r="625" spans="2:11" outlineLevel="1">
      <c r="B625" s="119"/>
      <c r="C625" s="119"/>
      <c r="D625" s="119"/>
      <c r="E625" s="123" t="s">
        <v>153</v>
      </c>
      <c r="F625" s="60"/>
      <c r="G625" s="48"/>
      <c r="H625" s="52"/>
      <c r="I625" s="52"/>
      <c r="J625" s="52"/>
      <c r="K625" s="172">
        <f>K624</f>
        <v>3042.6104430763635</v>
      </c>
    </row>
    <row r="626" spans="2:11" outlineLevel="1">
      <c r="B626" s="176" t="s">
        <v>96</v>
      </c>
      <c r="C626" s="176"/>
      <c r="D626" s="176"/>
      <c r="E626" s="116" t="s">
        <v>154</v>
      </c>
      <c r="F626" s="117"/>
      <c r="G626" s="118"/>
      <c r="H626" s="118"/>
      <c r="I626" s="118"/>
      <c r="J626" s="118"/>
      <c r="K626" s="171"/>
    </row>
    <row r="627" spans="2:11" outlineLevel="1">
      <c r="B627" s="46" t="s">
        <v>55</v>
      </c>
      <c r="C627" s="46"/>
      <c r="D627" s="46"/>
      <c r="E627" s="122" t="s">
        <v>155</v>
      </c>
      <c r="F627" s="60" t="s">
        <v>85</v>
      </c>
      <c r="G627" s="61">
        <v>0.16619999999999999</v>
      </c>
      <c r="H627" s="48"/>
      <c r="I627" s="48"/>
      <c r="J627" s="48"/>
      <c r="K627" s="154">
        <f>(K610+K613+K616+K619+K625+K622)*G627</f>
        <v>4719.6973193000549</v>
      </c>
    </row>
    <row r="628" spans="2:11" outlineLevel="1">
      <c r="B628" s="119"/>
      <c r="C628" s="119"/>
      <c r="D628" s="119"/>
      <c r="E628" s="123" t="s">
        <v>156</v>
      </c>
      <c r="F628" s="124"/>
      <c r="G628" s="48"/>
      <c r="H628" s="52"/>
      <c r="I628" s="52"/>
      <c r="J628" s="52"/>
      <c r="K628" s="172">
        <f>K627</f>
        <v>4719.6973193000549</v>
      </c>
    </row>
    <row r="629" spans="2:11" outlineLevel="1">
      <c r="B629" s="176"/>
      <c r="C629" s="176"/>
      <c r="D629" s="176"/>
      <c r="E629" s="324" t="s">
        <v>157</v>
      </c>
      <c r="F629" s="325"/>
      <c r="G629" s="325"/>
      <c r="H629" s="325"/>
      <c r="I629" s="325"/>
      <c r="J629" s="326"/>
      <c r="K629" s="158">
        <f>K616+K619+K622+K625+K628</f>
        <v>29560.684788012783</v>
      </c>
    </row>
    <row r="630" spans="2:11" outlineLevel="1">
      <c r="B630" s="36"/>
      <c r="C630" s="36"/>
      <c r="D630" s="327" t="s">
        <v>199</v>
      </c>
      <c r="E630" s="328"/>
      <c r="F630" s="328"/>
      <c r="G630" s="328"/>
      <c r="H630" s="328"/>
      <c r="I630" s="328"/>
      <c r="J630" s="329"/>
      <c r="K630" s="159">
        <f>K629</f>
        <v>29560.684788012783</v>
      </c>
    </row>
    <row r="631" spans="2:11" ht="6" customHeight="1" thickBot="1">
      <c r="K631" s="160"/>
    </row>
    <row r="632" spans="2:11" ht="13.5" thickBot="1">
      <c r="B632" s="311" t="s">
        <v>219</v>
      </c>
      <c r="C632" s="311"/>
      <c r="D632" s="311"/>
      <c r="E632" s="311"/>
      <c r="F632" s="311"/>
      <c r="G632" s="311"/>
      <c r="H632" s="311"/>
      <c r="I632" s="311"/>
      <c r="J632" s="311"/>
      <c r="K632" s="311"/>
    </row>
    <row r="633" spans="2:11">
      <c r="B633" s="234"/>
      <c r="C633" s="36" t="s">
        <v>55</v>
      </c>
      <c r="D633" s="36"/>
      <c r="E633" s="112" t="s">
        <v>45</v>
      </c>
      <c r="F633" s="39" t="s">
        <v>1</v>
      </c>
      <c r="G633" s="113"/>
      <c r="H633" s="114"/>
      <c r="I633" s="115"/>
      <c r="J633" s="113"/>
      <c r="K633" s="161">
        <f>K661</f>
        <v>7520.8030186382948</v>
      </c>
    </row>
    <row r="634" spans="2:11" outlineLevel="1">
      <c r="B634" s="317" t="s">
        <v>62</v>
      </c>
      <c r="C634" s="317"/>
      <c r="D634" s="317"/>
      <c r="E634" s="318" t="s">
        <v>65</v>
      </c>
      <c r="F634" s="318" t="s">
        <v>36</v>
      </c>
      <c r="G634" s="319" t="s">
        <v>66</v>
      </c>
      <c r="H634" s="134" t="s">
        <v>67</v>
      </c>
      <c r="I634" s="312" t="s">
        <v>122</v>
      </c>
      <c r="J634" s="312" t="s">
        <v>67</v>
      </c>
      <c r="K634" s="313" t="s">
        <v>68</v>
      </c>
    </row>
    <row r="635" spans="2:11" outlineLevel="1">
      <c r="B635" s="317"/>
      <c r="C635" s="317"/>
      <c r="D635" s="317"/>
      <c r="E635" s="318"/>
      <c r="F635" s="318"/>
      <c r="G635" s="319"/>
      <c r="H635" s="134" t="s">
        <v>123</v>
      </c>
      <c r="I635" s="312"/>
      <c r="J635" s="312"/>
      <c r="K635" s="313"/>
    </row>
    <row r="636" spans="2:11" outlineLevel="1">
      <c r="B636" s="139" t="s">
        <v>72</v>
      </c>
      <c r="C636" s="139"/>
      <c r="D636" s="139"/>
      <c r="E636" s="144" t="s">
        <v>73</v>
      </c>
      <c r="F636" s="141"/>
      <c r="G636" s="142"/>
      <c r="H636" s="142"/>
      <c r="I636" s="142"/>
      <c r="J636" s="142"/>
      <c r="K636" s="162"/>
    </row>
    <row r="637" spans="2:11" outlineLevel="1">
      <c r="B637" s="71" t="s">
        <v>0</v>
      </c>
      <c r="C637" s="46" t="s">
        <v>187</v>
      </c>
      <c r="D637" s="71" t="s">
        <v>838</v>
      </c>
      <c r="E637" s="47" t="str">
        <f>VLOOKUP(C637,'TC DNIT MO'!$A:$Z,2,0)</f>
        <v>Engenheiro coordenador</v>
      </c>
      <c r="F637" s="73" t="s">
        <v>76</v>
      </c>
      <c r="G637" s="150">
        <f>VLOOKUP(C637,'TC DNIT MO'!$A:$Z,4,0)</f>
        <v>16848.3</v>
      </c>
      <c r="H637" s="73">
        <v>1</v>
      </c>
      <c r="I637" s="73">
        <f>1/22</f>
        <v>4.5454545454545456E-2</v>
      </c>
      <c r="J637" s="78">
        <f>H637*I637</f>
        <v>4.5454545454545456E-2</v>
      </c>
      <c r="K637" s="163">
        <f>J637*G637</f>
        <v>765.83181818181822</v>
      </c>
    </row>
    <row r="638" spans="2:11" outlineLevel="1">
      <c r="B638" s="76" t="s">
        <v>77</v>
      </c>
      <c r="C638" s="51" t="s">
        <v>189</v>
      </c>
      <c r="D638" s="71" t="s">
        <v>838</v>
      </c>
      <c r="E638" s="47" t="str">
        <f>VLOOKUP(C638,'TC DNIT MO'!$A:$Z,2,0)</f>
        <v>Engenheiro de projetos pleno</v>
      </c>
      <c r="F638" s="73" t="s">
        <v>76</v>
      </c>
      <c r="G638" s="150">
        <f>VLOOKUP(C638,'TC DNIT MO'!$A:$Z,4,0)</f>
        <v>10864.39</v>
      </c>
      <c r="H638" s="73">
        <v>1</v>
      </c>
      <c r="I638" s="73">
        <v>0</v>
      </c>
      <c r="J638" s="73">
        <f>I638*H638</f>
        <v>0</v>
      </c>
      <c r="K638" s="164">
        <f>TRUNC(G638*J638,2)</f>
        <v>0</v>
      </c>
    </row>
    <row r="639" spans="2:11" outlineLevel="1">
      <c r="B639" s="76" t="s">
        <v>124</v>
      </c>
      <c r="C639" s="51" t="s">
        <v>188</v>
      </c>
      <c r="D639" s="71" t="s">
        <v>838</v>
      </c>
      <c r="E639" s="47" t="str">
        <f>VLOOKUP(C639,'TC DNIT MO'!$A:$Z,2,0)</f>
        <v>Engenheiro de projetos júnior</v>
      </c>
      <c r="F639" s="73" t="s">
        <v>76</v>
      </c>
      <c r="G639" s="150">
        <f>VLOOKUP(C639,'TC DNIT MO'!$A:$Z,4,0)</f>
        <v>10302</v>
      </c>
      <c r="H639" s="78">
        <v>1</v>
      </c>
      <c r="I639" s="78">
        <f>4/22</f>
        <v>0.18181818181818182</v>
      </c>
      <c r="J639" s="78">
        <f>I639*H639</f>
        <v>0.18181818181818182</v>
      </c>
      <c r="K639" s="164">
        <f>TRUNC(G639*J639,2)</f>
        <v>1873.09</v>
      </c>
    </row>
    <row r="640" spans="2:11" outlineLevel="1">
      <c r="B640" s="76" t="s">
        <v>142</v>
      </c>
      <c r="C640" s="51" t="s">
        <v>78</v>
      </c>
      <c r="D640" s="71" t="s">
        <v>838</v>
      </c>
      <c r="E640" s="47" t="str">
        <f>VLOOKUP(C640,'TC DNIT MO'!$A:$Z,2,0)</f>
        <v>Auxiliar</v>
      </c>
      <c r="F640" s="73" t="s">
        <v>76</v>
      </c>
      <c r="G640" s="150">
        <f>VLOOKUP(C640,'TC DNIT MO'!$A:$Z,4,0)</f>
        <v>1322.9</v>
      </c>
      <c r="H640" s="78">
        <v>1</v>
      </c>
      <c r="I640" s="78">
        <f>I639</f>
        <v>0.18181818181818182</v>
      </c>
      <c r="J640" s="78">
        <f>I640*H640</f>
        <v>0.18181818181818182</v>
      </c>
      <c r="K640" s="164">
        <f>TRUNC(G640*J640,2)</f>
        <v>240.52</v>
      </c>
    </row>
    <row r="641" spans="2:11" outlineLevel="1">
      <c r="B641" s="81"/>
      <c r="C641" s="81"/>
      <c r="D641" s="81"/>
      <c r="E641" s="100" t="s">
        <v>146</v>
      </c>
      <c r="F641" s="87"/>
      <c r="G641" s="101"/>
      <c r="H641" s="78"/>
      <c r="I641" s="78"/>
      <c r="J641" s="78"/>
      <c r="K641" s="165">
        <f>SUM(K637:K640)</f>
        <v>2879.4418181818182</v>
      </c>
    </row>
    <row r="642" spans="2:11" outlineLevel="1">
      <c r="B642" s="139" t="s">
        <v>82</v>
      </c>
      <c r="C642" s="139"/>
      <c r="D642" s="139"/>
      <c r="E642" s="144" t="s">
        <v>83</v>
      </c>
      <c r="F642" s="141"/>
      <c r="G642" s="142"/>
      <c r="H642" s="142"/>
      <c r="I642" s="142"/>
      <c r="J642" s="142"/>
      <c r="K642" s="162"/>
    </row>
    <row r="643" spans="2:11" outlineLevel="1">
      <c r="B643" s="71" t="s">
        <v>2</v>
      </c>
      <c r="C643" s="71"/>
      <c r="D643" s="71"/>
      <c r="E643" s="102" t="s">
        <v>147</v>
      </c>
      <c r="F643" s="87" t="s">
        <v>85</v>
      </c>
      <c r="G643" s="88">
        <f>$K$2</f>
        <v>0.79969999999999997</v>
      </c>
      <c r="H643" s="73"/>
      <c r="I643" s="73"/>
      <c r="J643" s="73"/>
      <c r="K643" s="163">
        <f>K641*G643</f>
        <v>2302.6896219999999</v>
      </c>
    </row>
    <row r="644" spans="2:11" outlineLevel="1">
      <c r="B644" s="81"/>
      <c r="C644" s="81"/>
      <c r="D644" s="81"/>
      <c r="E644" s="103" t="s">
        <v>148</v>
      </c>
      <c r="F644" s="104"/>
      <c r="G644" s="73"/>
      <c r="H644" s="78"/>
      <c r="I644" s="78"/>
      <c r="J644" s="78"/>
      <c r="K644" s="165">
        <f>SUM(K643)</f>
        <v>2302.6896219999999</v>
      </c>
    </row>
    <row r="645" spans="2:11" outlineLevel="1">
      <c r="B645" s="139" t="s">
        <v>87</v>
      </c>
      <c r="C645" s="139"/>
      <c r="D645" s="139"/>
      <c r="E645" s="144" t="s">
        <v>88</v>
      </c>
      <c r="F645" s="141"/>
      <c r="G645" s="142"/>
      <c r="H645" s="142"/>
      <c r="I645" s="142"/>
      <c r="J645" s="142"/>
      <c r="K645" s="162"/>
    </row>
    <row r="646" spans="2:11" outlineLevel="1">
      <c r="B646" s="71" t="s">
        <v>37</v>
      </c>
      <c r="C646" s="71"/>
      <c r="D646" s="71"/>
      <c r="E646" s="102" t="s">
        <v>149</v>
      </c>
      <c r="F646" s="87" t="s">
        <v>85</v>
      </c>
      <c r="G646" s="88">
        <f>$K$3</f>
        <v>0.2</v>
      </c>
      <c r="H646" s="73"/>
      <c r="I646" s="73"/>
      <c r="J646" s="73"/>
      <c r="K646" s="163">
        <f>K641*G646</f>
        <v>575.88836363636369</v>
      </c>
    </row>
    <row r="647" spans="2:11" outlineLevel="1">
      <c r="B647" s="81"/>
      <c r="C647" s="81"/>
      <c r="D647" s="81"/>
      <c r="E647" s="103" t="s">
        <v>150</v>
      </c>
      <c r="F647" s="104"/>
      <c r="G647" s="73"/>
      <c r="H647" s="78"/>
      <c r="I647" s="78"/>
      <c r="J647" s="78"/>
      <c r="K647" s="165">
        <f>SUM(K646)</f>
        <v>575.88836363636369</v>
      </c>
    </row>
    <row r="648" spans="2:11" outlineLevel="1">
      <c r="B648" s="139" t="s">
        <v>91</v>
      </c>
      <c r="C648" s="139"/>
      <c r="D648" s="139"/>
      <c r="E648" s="144" t="s">
        <v>92</v>
      </c>
      <c r="F648" s="141"/>
      <c r="G648" s="142"/>
      <c r="H648" s="142"/>
      <c r="I648" s="142"/>
      <c r="J648" s="142"/>
      <c r="K648" s="162"/>
    </row>
    <row r="649" spans="2:11" outlineLevel="1">
      <c r="B649" s="71"/>
      <c r="C649" s="71"/>
      <c r="D649" s="71"/>
      <c r="E649" s="72"/>
      <c r="F649" s="73"/>
      <c r="G649" s="73"/>
      <c r="H649" s="73"/>
      <c r="I649" s="73"/>
      <c r="J649" s="73"/>
      <c r="K649" s="163">
        <f>J649*G649</f>
        <v>0</v>
      </c>
    </row>
    <row r="650" spans="2:11" outlineLevel="1">
      <c r="B650" s="76"/>
      <c r="C650" s="76"/>
      <c r="D650" s="76"/>
      <c r="E650" s="91" t="s">
        <v>153</v>
      </c>
      <c r="F650" s="92"/>
      <c r="G650" s="92"/>
      <c r="H650" s="92"/>
      <c r="I650" s="92"/>
      <c r="J650" s="92"/>
      <c r="K650" s="165">
        <f>SUM(K649:K649)</f>
        <v>0</v>
      </c>
    </row>
    <row r="651" spans="2:11" outlineLevel="1">
      <c r="B651" s="139" t="s">
        <v>96</v>
      </c>
      <c r="C651" s="139"/>
      <c r="D651" s="139"/>
      <c r="E651" s="144" t="s">
        <v>127</v>
      </c>
      <c r="F651" s="141"/>
      <c r="G651" s="142"/>
      <c r="H651" s="142"/>
      <c r="I651" s="142"/>
      <c r="J651" s="142"/>
      <c r="K651" s="162"/>
    </row>
    <row r="652" spans="2:11" outlineLevel="1">
      <c r="B652" s="71"/>
      <c r="C652" s="71"/>
      <c r="D652" s="71"/>
      <c r="E652" s="72"/>
      <c r="F652" s="73"/>
      <c r="G652" s="73"/>
      <c r="H652" s="73"/>
      <c r="I652" s="73"/>
      <c r="J652" s="73"/>
      <c r="K652" s="163">
        <f>TRUNC(G652*J652,2)</f>
        <v>0</v>
      </c>
    </row>
    <row r="653" spans="2:11" outlineLevel="1">
      <c r="B653" s="81"/>
      <c r="C653" s="81"/>
      <c r="D653" s="81"/>
      <c r="E653" s="103" t="s">
        <v>156</v>
      </c>
      <c r="F653" s="87"/>
      <c r="G653" s="73"/>
      <c r="H653" s="78"/>
      <c r="I653" s="78"/>
      <c r="J653" s="78"/>
      <c r="K653" s="165">
        <f>SUM(K651:K652)</f>
        <v>0</v>
      </c>
    </row>
    <row r="654" spans="2:11" outlineLevel="1">
      <c r="B654" s="139" t="s">
        <v>101</v>
      </c>
      <c r="C654" s="139"/>
      <c r="D654" s="139"/>
      <c r="E654" s="144" t="s">
        <v>151</v>
      </c>
      <c r="F654" s="141"/>
      <c r="G654" s="142"/>
      <c r="H654" s="142"/>
      <c r="I654" s="142"/>
      <c r="J654" s="142"/>
      <c r="K654" s="162"/>
    </row>
    <row r="655" spans="2:11" outlineLevel="1">
      <c r="B655" s="71" t="s">
        <v>56</v>
      </c>
      <c r="C655" s="71"/>
      <c r="D655" s="71"/>
      <c r="E655" s="105" t="s">
        <v>158</v>
      </c>
      <c r="F655" s="106" t="s">
        <v>85</v>
      </c>
      <c r="G655" s="88">
        <f>$K$4</f>
        <v>0.12</v>
      </c>
      <c r="H655" s="73"/>
      <c r="I655" s="73"/>
      <c r="J655" s="73"/>
      <c r="K655" s="163">
        <f>(K641+K644+K647+K653+K650)*G655</f>
        <v>690.96237645818178</v>
      </c>
    </row>
    <row r="656" spans="2:11" outlineLevel="1">
      <c r="B656" s="107"/>
      <c r="C656" s="107"/>
      <c r="D656" s="107"/>
      <c r="E656" s="103" t="s">
        <v>159</v>
      </c>
      <c r="F656" s="87"/>
      <c r="G656" s="73"/>
      <c r="H656" s="78"/>
      <c r="I656" s="78"/>
      <c r="J656" s="78"/>
      <c r="K656" s="166">
        <f>K655</f>
        <v>690.96237645818178</v>
      </c>
    </row>
    <row r="657" spans="2:11" outlineLevel="1">
      <c r="B657" s="139" t="s">
        <v>109</v>
      </c>
      <c r="C657" s="139"/>
      <c r="D657" s="139"/>
      <c r="E657" s="144" t="s">
        <v>154</v>
      </c>
      <c r="F657" s="141"/>
      <c r="G657" s="142"/>
      <c r="H657" s="142"/>
      <c r="I657" s="142"/>
      <c r="J657" s="142"/>
      <c r="K657" s="162"/>
    </row>
    <row r="658" spans="2:11" outlineLevel="1">
      <c r="B658" s="71" t="s">
        <v>61</v>
      </c>
      <c r="C658" s="71"/>
      <c r="D658" s="71"/>
      <c r="E658" s="102" t="s">
        <v>160</v>
      </c>
      <c r="F658" s="87" t="s">
        <v>85</v>
      </c>
      <c r="G658" s="88">
        <f>$K$5</f>
        <v>0.16619999999999999</v>
      </c>
      <c r="H658" s="73"/>
      <c r="I658" s="73"/>
      <c r="J658" s="73"/>
      <c r="K658" s="163">
        <f>(K641+K644+K647+K653+K656+K650)*G658</f>
        <v>1071.8208383619315</v>
      </c>
    </row>
    <row r="659" spans="2:11" outlineLevel="1">
      <c r="B659" s="107"/>
      <c r="C659" s="107"/>
      <c r="D659" s="107"/>
      <c r="E659" s="103" t="s">
        <v>161</v>
      </c>
      <c r="F659" s="104"/>
      <c r="G659" s="73"/>
      <c r="H659" s="78"/>
      <c r="I659" s="78"/>
      <c r="J659" s="78"/>
      <c r="K659" s="166">
        <f>K658</f>
        <v>1071.8208383619315</v>
      </c>
    </row>
    <row r="660" spans="2:11" outlineLevel="1">
      <c r="B660" s="145"/>
      <c r="C660" s="145"/>
      <c r="D660" s="145"/>
      <c r="E660" s="314" t="s">
        <v>200</v>
      </c>
      <c r="F660" s="314"/>
      <c r="G660" s="314"/>
      <c r="H660" s="314"/>
      <c r="I660" s="314"/>
      <c r="J660" s="314"/>
      <c r="K660" s="168">
        <f>K659+K656+K653+K647+K644+K641+K650</f>
        <v>7520.8030186382948</v>
      </c>
    </row>
    <row r="661" spans="2:11" outlineLevel="1">
      <c r="B661" s="127"/>
      <c r="C661" s="127"/>
      <c r="D661" s="127"/>
      <c r="E661" s="315" t="s">
        <v>869</v>
      </c>
      <c r="F661" s="316"/>
      <c r="G661" s="316"/>
      <c r="H661" s="316"/>
      <c r="I661" s="316"/>
      <c r="J661" s="316"/>
      <c r="K661" s="159">
        <f>K660</f>
        <v>7520.8030186382948</v>
      </c>
    </row>
    <row r="662" spans="2:11" ht="6.75" customHeight="1" thickBot="1">
      <c r="K662" s="160"/>
    </row>
    <row r="663" spans="2:11" ht="13.5" thickBot="1">
      <c r="B663" s="311" t="s">
        <v>219</v>
      </c>
      <c r="C663" s="311"/>
      <c r="D663" s="311"/>
      <c r="E663" s="311"/>
      <c r="F663" s="311"/>
      <c r="G663" s="311"/>
      <c r="H663" s="311"/>
      <c r="I663" s="311"/>
      <c r="J663" s="311"/>
      <c r="K663" s="311"/>
    </row>
    <row r="664" spans="2:11">
      <c r="B664" s="234"/>
      <c r="C664" s="36" t="s">
        <v>56</v>
      </c>
      <c r="D664" s="36"/>
      <c r="E664" s="112" t="s">
        <v>162</v>
      </c>
      <c r="F664" s="39" t="s">
        <v>1</v>
      </c>
      <c r="G664" s="113"/>
      <c r="H664" s="114"/>
      <c r="I664" s="115"/>
      <c r="J664" s="113"/>
      <c r="K664" s="161">
        <f>K692</f>
        <v>6050.357720283032</v>
      </c>
    </row>
    <row r="665" spans="2:11" outlineLevel="1">
      <c r="B665" s="317" t="s">
        <v>62</v>
      </c>
      <c r="C665" s="317"/>
      <c r="D665" s="317"/>
      <c r="E665" s="318" t="s">
        <v>65</v>
      </c>
      <c r="F665" s="318" t="s">
        <v>36</v>
      </c>
      <c r="G665" s="319" t="s">
        <v>66</v>
      </c>
      <c r="H665" s="134" t="s">
        <v>67</v>
      </c>
      <c r="I665" s="312" t="s">
        <v>122</v>
      </c>
      <c r="J665" s="312" t="s">
        <v>67</v>
      </c>
      <c r="K665" s="313" t="s">
        <v>68</v>
      </c>
    </row>
    <row r="666" spans="2:11" outlineLevel="1">
      <c r="B666" s="317"/>
      <c r="C666" s="317"/>
      <c r="D666" s="317"/>
      <c r="E666" s="318"/>
      <c r="F666" s="318"/>
      <c r="G666" s="319"/>
      <c r="H666" s="134" t="s">
        <v>123</v>
      </c>
      <c r="I666" s="312"/>
      <c r="J666" s="312"/>
      <c r="K666" s="313"/>
    </row>
    <row r="667" spans="2:11" outlineLevel="1">
      <c r="B667" s="139" t="s">
        <v>72</v>
      </c>
      <c r="C667" s="139"/>
      <c r="D667" s="139"/>
      <c r="E667" s="144" t="s">
        <v>73</v>
      </c>
      <c r="F667" s="141"/>
      <c r="G667" s="142"/>
      <c r="H667" s="142"/>
      <c r="I667" s="142"/>
      <c r="J667" s="142"/>
      <c r="K667" s="162"/>
    </row>
    <row r="668" spans="2:11" outlineLevel="1">
      <c r="B668" s="71" t="s">
        <v>0</v>
      </c>
      <c r="C668" s="46" t="s">
        <v>187</v>
      </c>
      <c r="D668" s="71" t="s">
        <v>838</v>
      </c>
      <c r="E668" s="47" t="str">
        <f>VLOOKUP(C668,'TC DNIT MO'!$A:$Z,2,0)</f>
        <v>Engenheiro coordenador</v>
      </c>
      <c r="F668" s="73" t="s">
        <v>76</v>
      </c>
      <c r="G668" s="150">
        <f>VLOOKUP(C668,'TC DNIT MO'!$A:$Z,4,0)</f>
        <v>16848.3</v>
      </c>
      <c r="H668" s="73">
        <v>1</v>
      </c>
      <c r="I668" s="73">
        <f>1/22</f>
        <v>4.5454545454545456E-2</v>
      </c>
      <c r="J668" s="78">
        <f>H668*I668</f>
        <v>4.5454545454545456E-2</v>
      </c>
      <c r="K668" s="163">
        <f>J668*G668</f>
        <v>765.83181818181822</v>
      </c>
    </row>
    <row r="669" spans="2:11" outlineLevel="1">
      <c r="B669" s="76" t="s">
        <v>77</v>
      </c>
      <c r="C669" s="51" t="s">
        <v>189</v>
      </c>
      <c r="D669" s="71" t="s">
        <v>838</v>
      </c>
      <c r="E669" s="47" t="str">
        <f>VLOOKUP(C669,'TC DNIT MO'!$A:$Z,2,0)</f>
        <v>Engenheiro de projetos pleno</v>
      </c>
      <c r="F669" s="73" t="s">
        <v>76</v>
      </c>
      <c r="G669" s="150">
        <f>VLOOKUP(C669,'TC DNIT MO'!$A:$Z,4,0)</f>
        <v>10864.39</v>
      </c>
      <c r="H669" s="73">
        <v>1</v>
      </c>
      <c r="I669" s="73">
        <f>1/22</f>
        <v>4.5454545454545456E-2</v>
      </c>
      <c r="J669" s="73">
        <f>I669*H669</f>
        <v>4.5454545454545456E-2</v>
      </c>
      <c r="K669" s="164">
        <f>TRUNC(G669*J669,2)</f>
        <v>493.83</v>
      </c>
    </row>
    <row r="670" spans="2:11" outlineLevel="1">
      <c r="B670" s="76" t="s">
        <v>124</v>
      </c>
      <c r="C670" s="51" t="s">
        <v>188</v>
      </c>
      <c r="D670" s="71" t="s">
        <v>838</v>
      </c>
      <c r="E670" s="47" t="str">
        <f>VLOOKUP(C670,'TC DNIT MO'!$A:$Z,2,0)</f>
        <v>Engenheiro de projetos júnior</v>
      </c>
      <c r="F670" s="73" t="s">
        <v>76</v>
      </c>
      <c r="G670" s="150">
        <f>VLOOKUP(C670,'TC DNIT MO'!$A:$Z,4,0)</f>
        <v>10302</v>
      </c>
      <c r="H670" s="78">
        <v>1</v>
      </c>
      <c r="I670" s="78">
        <f>2/22</f>
        <v>9.0909090909090912E-2</v>
      </c>
      <c r="J670" s="78">
        <f>I670*H670</f>
        <v>9.0909090909090912E-2</v>
      </c>
      <c r="K670" s="164">
        <f>TRUNC(G670*J670,2)</f>
        <v>936.54</v>
      </c>
    </row>
    <row r="671" spans="2:11" outlineLevel="1">
      <c r="B671" s="76" t="s">
        <v>142</v>
      </c>
      <c r="C671" s="51" t="s">
        <v>78</v>
      </c>
      <c r="D671" s="71" t="s">
        <v>838</v>
      </c>
      <c r="E671" s="47" t="str">
        <f>VLOOKUP(C671,'TC DNIT MO'!$A:$Z,2,0)</f>
        <v>Auxiliar</v>
      </c>
      <c r="F671" s="73" t="s">
        <v>76</v>
      </c>
      <c r="G671" s="150">
        <f>VLOOKUP(C671,'TC DNIT MO'!$A:$Z,4,0)</f>
        <v>1322.9</v>
      </c>
      <c r="H671" s="78">
        <v>1</v>
      </c>
      <c r="I671" s="78">
        <f>I670</f>
        <v>9.0909090909090912E-2</v>
      </c>
      <c r="J671" s="78">
        <f>I671*H671</f>
        <v>9.0909090909090912E-2</v>
      </c>
      <c r="K671" s="164">
        <f>TRUNC(G671*J671,2)</f>
        <v>120.26</v>
      </c>
    </row>
    <row r="672" spans="2:11" outlineLevel="1">
      <c r="B672" s="81"/>
      <c r="C672" s="81"/>
      <c r="D672" s="81"/>
      <c r="E672" s="100" t="s">
        <v>146</v>
      </c>
      <c r="F672" s="87"/>
      <c r="G672" s="101"/>
      <c r="H672" s="78"/>
      <c r="I672" s="78"/>
      <c r="J672" s="78"/>
      <c r="K672" s="165">
        <f>SUM(K668:K671)</f>
        <v>2316.4618181818187</v>
      </c>
    </row>
    <row r="673" spans="2:11" outlineLevel="1">
      <c r="B673" s="139" t="s">
        <v>82</v>
      </c>
      <c r="C673" s="139"/>
      <c r="D673" s="139"/>
      <c r="E673" s="144" t="s">
        <v>83</v>
      </c>
      <c r="F673" s="141"/>
      <c r="G673" s="142"/>
      <c r="H673" s="142"/>
      <c r="I673" s="142"/>
      <c r="J673" s="142"/>
      <c r="K673" s="162"/>
    </row>
    <row r="674" spans="2:11" outlineLevel="1">
      <c r="B674" s="71" t="s">
        <v>2</v>
      </c>
      <c r="C674" s="71"/>
      <c r="D674" s="71"/>
      <c r="E674" s="102" t="s">
        <v>147</v>
      </c>
      <c r="F674" s="87" t="s">
        <v>85</v>
      </c>
      <c r="G674" s="88">
        <f>$K$2</f>
        <v>0.79969999999999997</v>
      </c>
      <c r="H674" s="73"/>
      <c r="I674" s="73"/>
      <c r="J674" s="73"/>
      <c r="K674" s="163">
        <f>K672*G674</f>
        <v>1852.4745160000002</v>
      </c>
    </row>
    <row r="675" spans="2:11" outlineLevel="1">
      <c r="B675" s="81"/>
      <c r="C675" s="81"/>
      <c r="D675" s="81"/>
      <c r="E675" s="103" t="s">
        <v>148</v>
      </c>
      <c r="F675" s="104"/>
      <c r="G675" s="73"/>
      <c r="H675" s="78"/>
      <c r="I675" s="78"/>
      <c r="J675" s="78"/>
      <c r="K675" s="165">
        <f>SUM(K674)</f>
        <v>1852.4745160000002</v>
      </c>
    </row>
    <row r="676" spans="2:11" outlineLevel="1">
      <c r="B676" s="139" t="s">
        <v>87</v>
      </c>
      <c r="C676" s="139"/>
      <c r="D676" s="139"/>
      <c r="E676" s="144" t="s">
        <v>88</v>
      </c>
      <c r="F676" s="141"/>
      <c r="G676" s="142"/>
      <c r="H676" s="142"/>
      <c r="I676" s="142"/>
      <c r="J676" s="142"/>
      <c r="K676" s="162"/>
    </row>
    <row r="677" spans="2:11" outlineLevel="1">
      <c r="B677" s="71" t="s">
        <v>37</v>
      </c>
      <c r="C677" s="71"/>
      <c r="D677" s="71"/>
      <c r="E677" s="102" t="s">
        <v>149</v>
      </c>
      <c r="F677" s="87" t="s">
        <v>85</v>
      </c>
      <c r="G677" s="88">
        <f>$K$3</f>
        <v>0.2</v>
      </c>
      <c r="H677" s="73"/>
      <c r="I677" s="73"/>
      <c r="J677" s="73"/>
      <c r="K677" s="163">
        <f>K672*G677</f>
        <v>463.29236363636375</v>
      </c>
    </row>
    <row r="678" spans="2:11" outlineLevel="1">
      <c r="B678" s="81"/>
      <c r="C678" s="81"/>
      <c r="D678" s="81"/>
      <c r="E678" s="103" t="s">
        <v>150</v>
      </c>
      <c r="F678" s="104"/>
      <c r="G678" s="73"/>
      <c r="H678" s="78"/>
      <c r="I678" s="78"/>
      <c r="J678" s="78"/>
      <c r="K678" s="165">
        <f>SUM(K677)</f>
        <v>463.29236363636375</v>
      </c>
    </row>
    <row r="679" spans="2:11" outlineLevel="1">
      <c r="B679" s="139" t="s">
        <v>91</v>
      </c>
      <c r="C679" s="139"/>
      <c r="D679" s="139"/>
      <c r="E679" s="144" t="s">
        <v>92</v>
      </c>
      <c r="F679" s="141"/>
      <c r="G679" s="142"/>
      <c r="H679" s="142"/>
      <c r="I679" s="142"/>
      <c r="J679" s="142"/>
      <c r="K679" s="162"/>
    </row>
    <row r="680" spans="2:11" outlineLevel="1">
      <c r="B680" s="71"/>
      <c r="C680" s="71"/>
      <c r="D680" s="71"/>
      <c r="E680" s="72"/>
      <c r="F680" s="73"/>
      <c r="G680" s="73"/>
      <c r="H680" s="73"/>
      <c r="I680" s="73"/>
      <c r="J680" s="73"/>
      <c r="K680" s="163">
        <f>J680*G680</f>
        <v>0</v>
      </c>
    </row>
    <row r="681" spans="2:11" outlineLevel="1">
      <c r="B681" s="76"/>
      <c r="C681" s="76"/>
      <c r="D681" s="76"/>
      <c r="E681" s="91" t="s">
        <v>153</v>
      </c>
      <c r="F681" s="92"/>
      <c r="G681" s="92"/>
      <c r="H681" s="92"/>
      <c r="I681" s="92"/>
      <c r="J681" s="92"/>
      <c r="K681" s="165">
        <f>SUM(K680:K680)</f>
        <v>0</v>
      </c>
    </row>
    <row r="682" spans="2:11" outlineLevel="1">
      <c r="B682" s="139" t="s">
        <v>96</v>
      </c>
      <c r="C682" s="139"/>
      <c r="D682" s="139"/>
      <c r="E682" s="144" t="s">
        <v>127</v>
      </c>
      <c r="F682" s="141"/>
      <c r="G682" s="142"/>
      <c r="H682" s="142"/>
      <c r="I682" s="142"/>
      <c r="J682" s="142"/>
      <c r="K682" s="162"/>
    </row>
    <row r="683" spans="2:11" outlineLevel="1">
      <c r="B683" s="71"/>
      <c r="C683" s="71"/>
      <c r="D683" s="71"/>
      <c r="E683" s="72"/>
      <c r="F683" s="73"/>
      <c r="G683" s="73"/>
      <c r="H683" s="73"/>
      <c r="I683" s="73"/>
      <c r="J683" s="73"/>
      <c r="K683" s="163">
        <f>TRUNC(G683*J683,2)</f>
        <v>0</v>
      </c>
    </row>
    <row r="684" spans="2:11" outlineLevel="1">
      <c r="B684" s="81"/>
      <c r="C684" s="81"/>
      <c r="D684" s="81"/>
      <c r="E684" s="103" t="s">
        <v>156</v>
      </c>
      <c r="F684" s="87"/>
      <c r="G684" s="73"/>
      <c r="H684" s="78"/>
      <c r="I684" s="78"/>
      <c r="J684" s="78"/>
      <c r="K684" s="165">
        <f>SUM(K682:K683)</f>
        <v>0</v>
      </c>
    </row>
    <row r="685" spans="2:11" outlineLevel="1">
      <c r="B685" s="139" t="s">
        <v>101</v>
      </c>
      <c r="C685" s="139"/>
      <c r="D685" s="139"/>
      <c r="E685" s="144" t="s">
        <v>151</v>
      </c>
      <c r="F685" s="141"/>
      <c r="G685" s="142"/>
      <c r="H685" s="142"/>
      <c r="I685" s="142"/>
      <c r="J685" s="142"/>
      <c r="K685" s="162"/>
    </row>
    <row r="686" spans="2:11" outlineLevel="1">
      <c r="B686" s="71" t="s">
        <v>56</v>
      </c>
      <c r="C686" s="71"/>
      <c r="D686" s="71"/>
      <c r="E686" s="105" t="s">
        <v>158</v>
      </c>
      <c r="F686" s="106" t="s">
        <v>85</v>
      </c>
      <c r="G686" s="88">
        <f>$K$4</f>
        <v>0.12</v>
      </c>
      <c r="H686" s="73"/>
      <c r="I686" s="73"/>
      <c r="J686" s="73"/>
      <c r="K686" s="163">
        <f>(K672+K675+K678+K684+K681)*G686</f>
        <v>555.86744373818192</v>
      </c>
    </row>
    <row r="687" spans="2:11" outlineLevel="1">
      <c r="B687" s="107"/>
      <c r="C687" s="107"/>
      <c r="D687" s="107"/>
      <c r="E687" s="103" t="s">
        <v>159</v>
      </c>
      <c r="F687" s="87"/>
      <c r="G687" s="73"/>
      <c r="H687" s="78"/>
      <c r="I687" s="78"/>
      <c r="J687" s="78"/>
      <c r="K687" s="166">
        <f>K686</f>
        <v>555.86744373818192</v>
      </c>
    </row>
    <row r="688" spans="2:11" outlineLevel="1">
      <c r="B688" s="139" t="s">
        <v>109</v>
      </c>
      <c r="C688" s="139"/>
      <c r="D688" s="139"/>
      <c r="E688" s="144" t="s">
        <v>154</v>
      </c>
      <c r="F688" s="141"/>
      <c r="G688" s="142"/>
      <c r="H688" s="142"/>
      <c r="I688" s="142"/>
      <c r="J688" s="142"/>
      <c r="K688" s="162"/>
    </row>
    <row r="689" spans="2:11" outlineLevel="1">
      <c r="B689" s="71" t="s">
        <v>61</v>
      </c>
      <c r="C689" s="71"/>
      <c r="D689" s="71"/>
      <c r="E689" s="102" t="s">
        <v>160</v>
      </c>
      <c r="F689" s="87" t="s">
        <v>85</v>
      </c>
      <c r="G689" s="88">
        <f>$K$5</f>
        <v>0.16619999999999999</v>
      </c>
      <c r="H689" s="73"/>
      <c r="I689" s="73"/>
      <c r="J689" s="73"/>
      <c r="K689" s="163">
        <f>(K672+K675+K678+K684+K687+K681)*G689</f>
        <v>862.26157872666784</v>
      </c>
    </row>
    <row r="690" spans="2:11" outlineLevel="1">
      <c r="B690" s="107"/>
      <c r="C690" s="107"/>
      <c r="D690" s="107"/>
      <c r="E690" s="103" t="s">
        <v>161</v>
      </c>
      <c r="F690" s="104"/>
      <c r="G690" s="73"/>
      <c r="H690" s="78"/>
      <c r="I690" s="78"/>
      <c r="J690" s="78"/>
      <c r="K690" s="166">
        <f>K689</f>
        <v>862.26157872666784</v>
      </c>
    </row>
    <row r="691" spans="2:11" outlineLevel="1">
      <c r="B691" s="145"/>
      <c r="C691" s="145"/>
      <c r="D691" s="145"/>
      <c r="E691" s="314" t="s">
        <v>200</v>
      </c>
      <c r="F691" s="314"/>
      <c r="G691" s="314"/>
      <c r="H691" s="314"/>
      <c r="I691" s="314"/>
      <c r="J691" s="314"/>
      <c r="K691" s="168">
        <f>K690+K687+K684+K678+K675+K672+K681</f>
        <v>6050.357720283032</v>
      </c>
    </row>
    <row r="692" spans="2:11" outlineLevel="1">
      <c r="B692" s="127"/>
      <c r="C692" s="127"/>
      <c r="D692" s="127"/>
      <c r="E692" s="315" t="s">
        <v>870</v>
      </c>
      <c r="F692" s="316"/>
      <c r="G692" s="316"/>
      <c r="H692" s="316"/>
      <c r="I692" s="316"/>
      <c r="J692" s="316"/>
      <c r="K692" s="159">
        <f>K691</f>
        <v>6050.357720283032</v>
      </c>
    </row>
    <row r="693" spans="2:11" ht="6" customHeight="1" thickBot="1">
      <c r="K693" s="160"/>
    </row>
    <row r="694" spans="2:11" ht="13.5" thickBot="1">
      <c r="B694" s="311" t="s">
        <v>219</v>
      </c>
      <c r="C694" s="311"/>
      <c r="D694" s="311"/>
      <c r="E694" s="311"/>
      <c r="F694" s="311"/>
      <c r="G694" s="311"/>
      <c r="H694" s="311"/>
      <c r="I694" s="311"/>
      <c r="J694" s="311"/>
      <c r="K694" s="311"/>
    </row>
    <row r="695" spans="2:11">
      <c r="B695" s="234"/>
      <c r="C695" s="36" t="s">
        <v>61</v>
      </c>
      <c r="D695" s="37"/>
      <c r="E695" s="38" t="s">
        <v>217</v>
      </c>
      <c r="F695" s="39" t="s">
        <v>1</v>
      </c>
      <c r="G695" s="39"/>
      <c r="H695" s="39"/>
      <c r="I695" s="39"/>
      <c r="J695" s="39"/>
      <c r="K695" s="152">
        <f>K726</f>
        <v>7421.4428852416968</v>
      </c>
    </row>
    <row r="696" spans="2:11" outlineLevel="1">
      <c r="B696" s="317" t="s">
        <v>62</v>
      </c>
      <c r="C696" s="317" t="s">
        <v>63</v>
      </c>
      <c r="D696" s="317" t="s">
        <v>64</v>
      </c>
      <c r="E696" s="318" t="s">
        <v>65</v>
      </c>
      <c r="F696" s="318" t="s">
        <v>36</v>
      </c>
      <c r="G696" s="319" t="s">
        <v>66</v>
      </c>
      <c r="H696" s="319" t="s">
        <v>67</v>
      </c>
      <c r="I696" s="319"/>
      <c r="J696" s="319"/>
      <c r="K696" s="313" t="s">
        <v>68</v>
      </c>
    </row>
    <row r="697" spans="2:11" outlineLevel="1">
      <c r="B697" s="317"/>
      <c r="C697" s="317"/>
      <c r="D697" s="317"/>
      <c r="E697" s="318"/>
      <c r="F697" s="318"/>
      <c r="G697" s="319"/>
      <c r="H697" s="133" t="s">
        <v>69</v>
      </c>
      <c r="I697" s="134" t="s">
        <v>70</v>
      </c>
      <c r="J697" s="134" t="s">
        <v>71</v>
      </c>
      <c r="K697" s="313"/>
    </row>
    <row r="698" spans="2:11" outlineLevel="1">
      <c r="B698" s="139" t="s">
        <v>72</v>
      </c>
      <c r="C698" s="140"/>
      <c r="D698" s="140"/>
      <c r="E698" s="138" t="s">
        <v>73</v>
      </c>
      <c r="F698" s="141" t="s">
        <v>74</v>
      </c>
      <c r="G698" s="142"/>
      <c r="H698" s="143"/>
      <c r="I698" s="143"/>
      <c r="J698" s="143"/>
      <c r="K698" s="162"/>
    </row>
    <row r="699" spans="2:11" outlineLevel="1">
      <c r="B699" s="71" t="s">
        <v>0</v>
      </c>
      <c r="C699" s="71" t="s">
        <v>186</v>
      </c>
      <c r="D699" s="71" t="s">
        <v>838</v>
      </c>
      <c r="E699" s="47" t="str">
        <f>VLOOKUP(C699,'TC DNIT MO'!$A:$Z,2,0)</f>
        <v>Engenheiro consultor especial</v>
      </c>
      <c r="F699" s="73" t="s">
        <v>76</v>
      </c>
      <c r="G699" s="150">
        <f>VLOOKUP(C699,'TC DNIT MO'!$A:$Z,4,0)</f>
        <v>20217.96</v>
      </c>
      <c r="H699" s="73">
        <v>1</v>
      </c>
      <c r="I699" s="74">
        <f>1/22</f>
        <v>4.5454545454545456E-2</v>
      </c>
      <c r="J699" s="75">
        <f>I699*H699</f>
        <v>4.5454545454545456E-2</v>
      </c>
      <c r="K699" s="163">
        <f>G699*J699</f>
        <v>918.99818181818182</v>
      </c>
    </row>
    <row r="700" spans="2:11" outlineLevel="1">
      <c r="B700" s="71" t="s">
        <v>77</v>
      </c>
      <c r="C700" s="71" t="s">
        <v>189</v>
      </c>
      <c r="D700" s="71" t="s">
        <v>838</v>
      </c>
      <c r="E700" s="47" t="str">
        <f>VLOOKUP(C700,'TC DNIT MO'!$A:$Z,2,0)</f>
        <v>Engenheiro de projetos pleno</v>
      </c>
      <c r="F700" s="73" t="s">
        <v>76</v>
      </c>
      <c r="G700" s="150">
        <f>VLOOKUP(C700,'TC DNIT MO'!$A:$Z,4,0)</f>
        <v>10864.39</v>
      </c>
      <c r="H700" s="73">
        <v>1</v>
      </c>
      <c r="I700" s="74">
        <f>3/22</f>
        <v>0.13636363636363635</v>
      </c>
      <c r="J700" s="75">
        <f>I700*H700</f>
        <v>0.13636363636363635</v>
      </c>
      <c r="K700" s="163">
        <f>G700*J700</f>
        <v>1481.5077272727272</v>
      </c>
    </row>
    <row r="701" spans="2:11" outlineLevel="1">
      <c r="B701" s="71" t="s">
        <v>79</v>
      </c>
      <c r="C701" s="76" t="s">
        <v>78</v>
      </c>
      <c r="D701" s="71" t="s">
        <v>838</v>
      </c>
      <c r="E701" s="47" t="str">
        <f>VLOOKUP(C701,'TC DNIT MO'!$A:$Z,2,0)</f>
        <v>Auxiliar</v>
      </c>
      <c r="F701" s="73" t="s">
        <v>76</v>
      </c>
      <c r="G701" s="150">
        <f>VLOOKUP(C701,'TC DNIT MO'!$A:$Z,4,0)</f>
        <v>1322.9</v>
      </c>
      <c r="H701" s="78">
        <v>1</v>
      </c>
      <c r="I701" s="79">
        <f>I700</f>
        <v>0.13636363636363635</v>
      </c>
      <c r="J701" s="80">
        <f>I701*H701</f>
        <v>0.13636363636363635</v>
      </c>
      <c r="K701" s="164">
        <f>G701*J701</f>
        <v>180.39545454545456</v>
      </c>
    </row>
    <row r="702" spans="2:11" outlineLevel="1">
      <c r="B702" s="81"/>
      <c r="C702" s="81"/>
      <c r="D702" s="81"/>
      <c r="E702" s="82" t="s">
        <v>81</v>
      </c>
      <c r="F702" s="83"/>
      <c r="G702" s="83"/>
      <c r="H702" s="84"/>
      <c r="I702" s="85"/>
      <c r="J702" s="83"/>
      <c r="K702" s="170">
        <f>SUM(K699:K701)</f>
        <v>2580.9013636363634</v>
      </c>
    </row>
    <row r="703" spans="2:11" outlineLevel="1">
      <c r="B703" s="139" t="s">
        <v>82</v>
      </c>
      <c r="C703" s="140"/>
      <c r="D703" s="140"/>
      <c r="E703" s="138" t="s">
        <v>83</v>
      </c>
      <c r="F703" s="141"/>
      <c r="G703" s="142"/>
      <c r="H703" s="143"/>
      <c r="I703" s="143"/>
      <c r="J703" s="143"/>
      <c r="K703" s="162"/>
    </row>
    <row r="704" spans="2:11" outlineLevel="1">
      <c r="B704" s="71" t="s">
        <v>2</v>
      </c>
      <c r="C704" s="71"/>
      <c r="D704" s="71"/>
      <c r="E704" s="86" t="s">
        <v>84</v>
      </c>
      <c r="F704" s="87" t="s">
        <v>85</v>
      </c>
      <c r="G704" s="88">
        <f>$K$2</f>
        <v>0.79969999999999997</v>
      </c>
      <c r="H704" s="78"/>
      <c r="I704" s="79"/>
      <c r="J704" s="78"/>
      <c r="K704" s="163">
        <f>G704*K702</f>
        <v>2063.9468204999998</v>
      </c>
    </row>
    <row r="705" spans="2:11" outlineLevel="1">
      <c r="B705" s="81"/>
      <c r="C705" s="89"/>
      <c r="D705" s="89"/>
      <c r="E705" s="90" t="s">
        <v>86</v>
      </c>
      <c r="F705" s="83"/>
      <c r="G705" s="83"/>
      <c r="H705" s="83"/>
      <c r="I705" s="85"/>
      <c r="J705" s="83"/>
      <c r="K705" s="170">
        <f>SUM(K704)</f>
        <v>2063.9468204999998</v>
      </c>
    </row>
    <row r="706" spans="2:11" outlineLevel="1">
      <c r="B706" s="139" t="s">
        <v>87</v>
      </c>
      <c r="C706" s="140"/>
      <c r="D706" s="140"/>
      <c r="E706" s="138" t="s">
        <v>88</v>
      </c>
      <c r="F706" s="141"/>
      <c r="G706" s="142"/>
      <c r="H706" s="143"/>
      <c r="I706" s="143"/>
      <c r="J706" s="143"/>
      <c r="K706" s="162"/>
    </row>
    <row r="707" spans="2:11" outlineLevel="1">
      <c r="B707" s="71" t="s">
        <v>37</v>
      </c>
      <c r="C707" s="71"/>
      <c r="D707" s="71"/>
      <c r="E707" s="86" t="s">
        <v>89</v>
      </c>
      <c r="F707" s="87" t="s">
        <v>85</v>
      </c>
      <c r="G707" s="88">
        <f>$K$3</f>
        <v>0.2</v>
      </c>
      <c r="H707" s="78"/>
      <c r="I707" s="79"/>
      <c r="J707" s="78"/>
      <c r="K707" s="163">
        <f>K702*G707</f>
        <v>516.18027272727272</v>
      </c>
    </row>
    <row r="708" spans="2:11" outlineLevel="1">
      <c r="B708" s="81"/>
      <c r="C708" s="89"/>
      <c r="D708" s="89"/>
      <c r="E708" s="90" t="s">
        <v>90</v>
      </c>
      <c r="F708" s="83"/>
      <c r="G708" s="83"/>
      <c r="H708" s="83"/>
      <c r="I708" s="85"/>
      <c r="J708" s="83"/>
      <c r="K708" s="170">
        <f>SUM(K707)</f>
        <v>516.18027272727272</v>
      </c>
    </row>
    <row r="709" spans="2:11" outlineLevel="1">
      <c r="B709" s="139" t="s">
        <v>91</v>
      </c>
      <c r="C709" s="140"/>
      <c r="D709" s="140"/>
      <c r="E709" s="138" t="s">
        <v>92</v>
      </c>
      <c r="F709" s="141"/>
      <c r="G709" s="142"/>
      <c r="H709" s="143"/>
      <c r="I709" s="143"/>
      <c r="J709" s="143"/>
      <c r="K709" s="162"/>
    </row>
    <row r="710" spans="2:11" outlineLevel="1">
      <c r="B710" s="71" t="s">
        <v>52</v>
      </c>
      <c r="C710" s="71"/>
      <c r="D710" s="71"/>
      <c r="E710" s="72" t="s">
        <v>93</v>
      </c>
      <c r="F710" s="73" t="s">
        <v>94</v>
      </c>
      <c r="G710" s="73">
        <v>26.7</v>
      </c>
      <c r="H710" s="73">
        <v>22</v>
      </c>
      <c r="I710" s="74">
        <f>SUM(I699:I701)</f>
        <v>0.31818181818181818</v>
      </c>
      <c r="J710" s="73">
        <f>I710*H710</f>
        <v>7</v>
      </c>
      <c r="K710" s="163">
        <f>J710*G710</f>
        <v>186.9</v>
      </c>
    </row>
    <row r="711" spans="2:11" outlineLevel="1">
      <c r="B711" s="76"/>
      <c r="C711" s="71"/>
      <c r="D711" s="71"/>
      <c r="E711" s="91" t="s">
        <v>95</v>
      </c>
      <c r="F711" s="92"/>
      <c r="G711" s="92"/>
      <c r="H711" s="92"/>
      <c r="I711" s="93"/>
      <c r="J711" s="94"/>
      <c r="K711" s="165">
        <f>SUM(K710:K710)</f>
        <v>186.9</v>
      </c>
    </row>
    <row r="712" spans="2:11" outlineLevel="1">
      <c r="B712" s="139" t="s">
        <v>96</v>
      </c>
      <c r="C712" s="140"/>
      <c r="D712" s="140"/>
      <c r="E712" s="138" t="s">
        <v>97</v>
      </c>
      <c r="F712" s="141"/>
      <c r="G712" s="142"/>
      <c r="H712" s="143"/>
      <c r="I712" s="143"/>
      <c r="J712" s="143"/>
      <c r="K712" s="162"/>
    </row>
    <row r="713" spans="2:11" outlineLevel="1">
      <c r="B713" s="71"/>
      <c r="C713" s="71"/>
      <c r="D713" s="71"/>
      <c r="E713" s="72"/>
      <c r="F713" s="73"/>
      <c r="G713" s="73"/>
      <c r="H713" s="73"/>
      <c r="I713" s="74"/>
      <c r="J713" s="73"/>
      <c r="K713" s="163"/>
    </row>
    <row r="714" spans="2:11" outlineLevel="1">
      <c r="B714" s="76"/>
      <c r="C714" s="71"/>
      <c r="D714" s="71"/>
      <c r="E714" s="91" t="s">
        <v>100</v>
      </c>
      <c r="F714" s="92"/>
      <c r="G714" s="92"/>
      <c r="H714" s="92"/>
      <c r="I714" s="93"/>
      <c r="J714" s="94"/>
      <c r="K714" s="165">
        <v>0</v>
      </c>
    </row>
    <row r="715" spans="2:11" outlineLevel="1">
      <c r="B715" s="139" t="s">
        <v>101</v>
      </c>
      <c r="C715" s="140"/>
      <c r="D715" s="140"/>
      <c r="E715" s="138" t="s">
        <v>102</v>
      </c>
      <c r="F715" s="141"/>
      <c r="G715" s="142"/>
      <c r="H715" s="143"/>
      <c r="I715" s="143"/>
      <c r="J715" s="143"/>
      <c r="K715" s="162"/>
    </row>
    <row r="716" spans="2:11" outlineLevel="1">
      <c r="B716" s="71" t="s">
        <v>56</v>
      </c>
      <c r="C716" s="71" t="s">
        <v>103</v>
      </c>
      <c r="D716" s="71" t="s">
        <v>838</v>
      </c>
      <c r="E716" s="72" t="s">
        <v>104</v>
      </c>
      <c r="F716" s="73" t="s">
        <v>105</v>
      </c>
      <c r="G716" s="73">
        <v>38.72</v>
      </c>
      <c r="H716" s="73">
        <v>1</v>
      </c>
      <c r="I716" s="75">
        <v>6</v>
      </c>
      <c r="J716" s="75">
        <f>H716*I716</f>
        <v>6</v>
      </c>
      <c r="K716" s="163">
        <f>J716*G716</f>
        <v>232.32</v>
      </c>
    </row>
    <row r="717" spans="2:11" outlineLevel="1">
      <c r="B717" s="71" t="s">
        <v>106</v>
      </c>
      <c r="C717" s="71" t="s">
        <v>103</v>
      </c>
      <c r="D717" s="71" t="s">
        <v>838</v>
      </c>
      <c r="E717" s="72" t="s">
        <v>107</v>
      </c>
      <c r="F717" s="73" t="s">
        <v>105</v>
      </c>
      <c r="G717" s="73">
        <v>5.65</v>
      </c>
      <c r="H717" s="73">
        <v>1</v>
      </c>
      <c r="I717" s="75">
        <v>18</v>
      </c>
      <c r="J717" s="75">
        <f>H717*I717</f>
        <v>18</v>
      </c>
      <c r="K717" s="163">
        <f>J717*G717</f>
        <v>101.7</v>
      </c>
    </row>
    <row r="718" spans="2:11" outlineLevel="1">
      <c r="B718" s="81"/>
      <c r="C718" s="81"/>
      <c r="D718" s="81"/>
      <c r="E718" s="95" t="s">
        <v>108</v>
      </c>
      <c r="F718" s="96"/>
      <c r="G718" s="96"/>
      <c r="H718" s="96"/>
      <c r="I718" s="96"/>
      <c r="J718" s="96"/>
      <c r="K718" s="170">
        <f>SUM(K716:K717)</f>
        <v>334.02</v>
      </c>
    </row>
    <row r="719" spans="2:11" outlineLevel="1">
      <c r="B719" s="139" t="s">
        <v>109</v>
      </c>
      <c r="C719" s="140"/>
      <c r="D719" s="140"/>
      <c r="E719" s="138" t="s">
        <v>110</v>
      </c>
      <c r="F719" s="141"/>
      <c r="G719" s="142"/>
      <c r="H719" s="143"/>
      <c r="I719" s="143"/>
      <c r="J719" s="143"/>
      <c r="K719" s="162"/>
    </row>
    <row r="720" spans="2:11" outlineLevel="1">
      <c r="B720" s="71" t="s">
        <v>61</v>
      </c>
      <c r="C720" s="71"/>
      <c r="D720" s="71"/>
      <c r="E720" s="72" t="s">
        <v>111</v>
      </c>
      <c r="F720" s="73" t="s">
        <v>85</v>
      </c>
      <c r="G720" s="97">
        <f>K4</f>
        <v>0.12</v>
      </c>
      <c r="H720" s="73"/>
      <c r="I720" s="75"/>
      <c r="J720" s="75"/>
      <c r="K720" s="163">
        <f>(K702+K705+K708+K711+K714+K718)*G720</f>
        <v>681.83381482363609</v>
      </c>
    </row>
    <row r="721" spans="2:11" outlineLevel="1">
      <c r="B721" s="76"/>
      <c r="C721" s="71"/>
      <c r="D721" s="71"/>
      <c r="E721" s="91" t="s">
        <v>112</v>
      </c>
      <c r="F721" s="92"/>
      <c r="G721" s="92"/>
      <c r="H721" s="92"/>
      <c r="I721" s="94"/>
      <c r="J721" s="94"/>
      <c r="K721" s="165">
        <f>SUM(K720)</f>
        <v>681.83381482363609</v>
      </c>
    </row>
    <row r="722" spans="2:11" outlineLevel="1">
      <c r="B722" s="139" t="s">
        <v>113</v>
      </c>
      <c r="C722" s="140"/>
      <c r="D722" s="140"/>
      <c r="E722" s="138" t="s">
        <v>114</v>
      </c>
      <c r="F722" s="141"/>
      <c r="G722" s="142"/>
      <c r="H722" s="143"/>
      <c r="I722" s="143"/>
      <c r="J722" s="143"/>
      <c r="K722" s="162"/>
    </row>
    <row r="723" spans="2:11" outlineLevel="1">
      <c r="B723" s="71" t="s">
        <v>115</v>
      </c>
      <c r="C723" s="71"/>
      <c r="D723" s="71"/>
      <c r="E723" s="72" t="s">
        <v>116</v>
      </c>
      <c r="F723" s="73" t="s">
        <v>85</v>
      </c>
      <c r="G723" s="88">
        <f>K5</f>
        <v>0.16619999999999999</v>
      </c>
      <c r="H723" s="73"/>
      <c r="I723" s="75"/>
      <c r="J723" s="75"/>
      <c r="K723" s="163">
        <f>(K702+K705+K708+K711+K714+K718+K721)*G723</f>
        <v>1057.6606135544243</v>
      </c>
    </row>
    <row r="724" spans="2:11" outlineLevel="1">
      <c r="B724" s="76"/>
      <c r="C724" s="71"/>
      <c r="D724" s="71"/>
      <c r="E724" s="91" t="s">
        <v>117</v>
      </c>
      <c r="F724" s="92"/>
      <c r="G724" s="92"/>
      <c r="H724" s="92"/>
      <c r="I724" s="94"/>
      <c r="J724" s="94"/>
      <c r="K724" s="165">
        <f>SUM(K723)</f>
        <v>1057.6606135544243</v>
      </c>
    </row>
    <row r="725" spans="2:11" outlineLevel="1">
      <c r="B725" s="145"/>
      <c r="C725" s="145"/>
      <c r="D725" s="145"/>
      <c r="E725" s="314" t="s">
        <v>118</v>
      </c>
      <c r="F725" s="314"/>
      <c r="G725" s="314"/>
      <c r="H725" s="314"/>
      <c r="I725" s="314"/>
      <c r="J725" s="314"/>
      <c r="K725" s="168">
        <f>K724+K721+K718+K714+K711+K708+K705+K702</f>
        <v>7421.4428852416968</v>
      </c>
    </row>
    <row r="726" spans="2:11" outlineLevel="1">
      <c r="B726" s="36"/>
      <c r="C726" s="36"/>
      <c r="D726" s="36"/>
      <c r="E726" s="320" t="s">
        <v>119</v>
      </c>
      <c r="F726" s="321"/>
      <c r="G726" s="321"/>
      <c r="H726" s="321"/>
      <c r="I726" s="321"/>
      <c r="J726" s="321"/>
      <c r="K726" s="159">
        <f>K725</f>
        <v>7421.4428852416968</v>
      </c>
    </row>
    <row r="727" spans="2:11">
      <c r="K727" s="160"/>
    </row>
  </sheetData>
  <mergeCells count="256">
    <mergeCell ref="K488:K489"/>
    <mergeCell ref="E514:J514"/>
    <mergeCell ref="E515:J515"/>
    <mergeCell ref="I428:I429"/>
    <mergeCell ref="J428:J429"/>
    <mergeCell ref="K428:K429"/>
    <mergeCell ref="E454:J454"/>
    <mergeCell ref="E455:J455"/>
    <mergeCell ref="G428:G429"/>
    <mergeCell ref="K458:K459"/>
    <mergeCell ref="J488:J489"/>
    <mergeCell ref="E400:J400"/>
    <mergeCell ref="B609:B610"/>
    <mergeCell ref="C609:C610"/>
    <mergeCell ref="D609:D610"/>
    <mergeCell ref="E609:E610"/>
    <mergeCell ref="F609:F610"/>
    <mergeCell ref="G609:G610"/>
    <mergeCell ref="I609:I610"/>
    <mergeCell ref="J609:J610"/>
    <mergeCell ref="D425:J425"/>
    <mergeCell ref="B488:B489"/>
    <mergeCell ref="C488:C489"/>
    <mergeCell ref="D488:D489"/>
    <mergeCell ref="E488:E489"/>
    <mergeCell ref="F488:F489"/>
    <mergeCell ref="B428:B429"/>
    <mergeCell ref="C428:C429"/>
    <mergeCell ref="D428:D429"/>
    <mergeCell ref="E428:E429"/>
    <mergeCell ref="F428:F429"/>
    <mergeCell ref="E484:J484"/>
    <mergeCell ref="E485:J485"/>
    <mergeCell ref="G488:G489"/>
    <mergeCell ref="I488:I489"/>
    <mergeCell ref="E399:J399"/>
    <mergeCell ref="B368:B369"/>
    <mergeCell ref="C368:C369"/>
    <mergeCell ref="D368:D369"/>
    <mergeCell ref="E368:E369"/>
    <mergeCell ref="F368:F369"/>
    <mergeCell ref="G368:G369"/>
    <mergeCell ref="H368:J368"/>
    <mergeCell ref="K368:K369"/>
    <mergeCell ref="E365:J365"/>
    <mergeCell ref="B333:B334"/>
    <mergeCell ref="C333:C334"/>
    <mergeCell ref="D333:D334"/>
    <mergeCell ref="E333:E334"/>
    <mergeCell ref="F333:F334"/>
    <mergeCell ref="G333:G334"/>
    <mergeCell ref="H333:J333"/>
    <mergeCell ref="K333:K334"/>
    <mergeCell ref="E364:J364"/>
    <mergeCell ref="B696:B697"/>
    <mergeCell ref="C696:C697"/>
    <mergeCell ref="D696:D697"/>
    <mergeCell ref="E696:E697"/>
    <mergeCell ref="F696:F697"/>
    <mergeCell ref="G696:G697"/>
    <mergeCell ref="K696:K697"/>
    <mergeCell ref="K548:K549"/>
    <mergeCell ref="E574:J574"/>
    <mergeCell ref="B634:B635"/>
    <mergeCell ref="C634:C635"/>
    <mergeCell ref="D634:D635"/>
    <mergeCell ref="E634:E635"/>
    <mergeCell ref="F634:F635"/>
    <mergeCell ref="G634:G635"/>
    <mergeCell ref="I634:I635"/>
    <mergeCell ref="J634:J635"/>
    <mergeCell ref="K634:K635"/>
    <mergeCell ref="B665:B666"/>
    <mergeCell ref="C665:C666"/>
    <mergeCell ref="D665:D666"/>
    <mergeCell ref="E665:E666"/>
    <mergeCell ref="F665:F666"/>
    <mergeCell ref="G665:G666"/>
    <mergeCell ref="G227:G228"/>
    <mergeCell ref="H227:J227"/>
    <mergeCell ref="K227:K228"/>
    <mergeCell ref="E258:J258"/>
    <mergeCell ref="E259:J259"/>
    <mergeCell ref="B297:B298"/>
    <mergeCell ref="C297:C298"/>
    <mergeCell ref="D297:D298"/>
    <mergeCell ref="E297:E298"/>
    <mergeCell ref="F297:F298"/>
    <mergeCell ref="G297:G298"/>
    <mergeCell ref="H297:J297"/>
    <mergeCell ref="K297:K298"/>
    <mergeCell ref="B227:B228"/>
    <mergeCell ref="C227:C228"/>
    <mergeCell ref="D227:D228"/>
    <mergeCell ref="E227:E228"/>
    <mergeCell ref="F227:F228"/>
    <mergeCell ref="B262:B263"/>
    <mergeCell ref="C262:C263"/>
    <mergeCell ref="D262:D263"/>
    <mergeCell ref="E262:E263"/>
    <mergeCell ref="F262:F263"/>
    <mergeCell ref="G262:G263"/>
    <mergeCell ref="K138:K139"/>
    <mergeCell ref="E168:E169"/>
    <mergeCell ref="F168:F169"/>
    <mergeCell ref="G168:G169"/>
    <mergeCell ref="I168:I169"/>
    <mergeCell ref="J168:J169"/>
    <mergeCell ref="K168:K169"/>
    <mergeCell ref="B198:B199"/>
    <mergeCell ref="C198:C199"/>
    <mergeCell ref="D198:D199"/>
    <mergeCell ref="E198:E199"/>
    <mergeCell ref="F198:F199"/>
    <mergeCell ref="I198:I199"/>
    <mergeCell ref="J198:J199"/>
    <mergeCell ref="K198:K199"/>
    <mergeCell ref="E194:J194"/>
    <mergeCell ref="E195:J195"/>
    <mergeCell ref="B168:B169"/>
    <mergeCell ref="C168:C169"/>
    <mergeCell ref="D168:D169"/>
    <mergeCell ref="E104:J104"/>
    <mergeCell ref="I42:I43"/>
    <mergeCell ref="J42:J43"/>
    <mergeCell ref="K42:K43"/>
    <mergeCell ref="E72:J72"/>
    <mergeCell ref="E73:J73"/>
    <mergeCell ref="G42:G43"/>
    <mergeCell ref="G77:G78"/>
    <mergeCell ref="E103:J103"/>
    <mergeCell ref="B77:B78"/>
    <mergeCell ref="C77:C78"/>
    <mergeCell ref="D77:D78"/>
    <mergeCell ref="K108:K109"/>
    <mergeCell ref="I77:I78"/>
    <mergeCell ref="J77:J78"/>
    <mergeCell ref="K77:K78"/>
    <mergeCell ref="H9:J9"/>
    <mergeCell ref="K9:K10"/>
    <mergeCell ref="E37:J37"/>
    <mergeCell ref="E38:J38"/>
    <mergeCell ref="B9:B10"/>
    <mergeCell ref="C9:C10"/>
    <mergeCell ref="D9:D10"/>
    <mergeCell ref="E9:E10"/>
    <mergeCell ref="F9:F10"/>
    <mergeCell ref="G9:G10"/>
    <mergeCell ref="E77:E78"/>
    <mergeCell ref="F77:F78"/>
    <mergeCell ref="B42:B43"/>
    <mergeCell ref="C42:C43"/>
    <mergeCell ref="D42:D43"/>
    <mergeCell ref="E42:E43"/>
    <mergeCell ref="F42:F43"/>
    <mergeCell ref="E424:J424"/>
    <mergeCell ref="B108:B109"/>
    <mergeCell ref="C108:C109"/>
    <mergeCell ref="D108:D109"/>
    <mergeCell ref="E108:E109"/>
    <mergeCell ref="F108:F109"/>
    <mergeCell ref="G108:G109"/>
    <mergeCell ref="I108:I109"/>
    <mergeCell ref="J108:J109"/>
    <mergeCell ref="B138:B139"/>
    <mergeCell ref="C138:C139"/>
    <mergeCell ref="D138:D139"/>
    <mergeCell ref="E138:E139"/>
    <mergeCell ref="F138:F139"/>
    <mergeCell ref="G138:G139"/>
    <mergeCell ref="I138:I139"/>
    <mergeCell ref="J138:J139"/>
    <mergeCell ref="E222:J222"/>
    <mergeCell ref="E223:J223"/>
    <mergeCell ref="G198:G199"/>
    <mergeCell ref="E164:J164"/>
    <mergeCell ref="E165:J165"/>
    <mergeCell ref="E134:J134"/>
    <mergeCell ref="E135:J135"/>
    <mergeCell ref="K518:K519"/>
    <mergeCell ref="H262:J262"/>
    <mergeCell ref="K262:K263"/>
    <mergeCell ref="E293:J293"/>
    <mergeCell ref="E294:J294"/>
    <mergeCell ref="E328:J328"/>
    <mergeCell ref="E329:J329"/>
    <mergeCell ref="B458:B459"/>
    <mergeCell ref="C458:C459"/>
    <mergeCell ref="D458:D459"/>
    <mergeCell ref="E458:E459"/>
    <mergeCell ref="F458:F459"/>
    <mergeCell ref="G458:G459"/>
    <mergeCell ref="I458:I459"/>
    <mergeCell ref="J458:J459"/>
    <mergeCell ref="B404:B405"/>
    <mergeCell ref="C404:C405"/>
    <mergeCell ref="D404:D405"/>
    <mergeCell ref="E404:E405"/>
    <mergeCell ref="F404:F405"/>
    <mergeCell ref="G404:G405"/>
    <mergeCell ref="I404:I405"/>
    <mergeCell ref="J404:J405"/>
    <mergeCell ref="K404:K405"/>
    <mergeCell ref="F548:F549"/>
    <mergeCell ref="G548:G549"/>
    <mergeCell ref="I548:I549"/>
    <mergeCell ref="J548:J549"/>
    <mergeCell ref="B518:B519"/>
    <mergeCell ref="C518:C519"/>
    <mergeCell ref="D518:D519"/>
    <mergeCell ref="E518:E519"/>
    <mergeCell ref="F518:F519"/>
    <mergeCell ref="G518:G519"/>
    <mergeCell ref="I518:I519"/>
    <mergeCell ref="J518:J519"/>
    <mergeCell ref="H696:J696"/>
    <mergeCell ref="E725:J725"/>
    <mergeCell ref="E726:J726"/>
    <mergeCell ref="K578:K579"/>
    <mergeCell ref="E604:J604"/>
    <mergeCell ref="E605:J605"/>
    <mergeCell ref="E660:J660"/>
    <mergeCell ref="E661:J661"/>
    <mergeCell ref="K609:K610"/>
    <mergeCell ref="E629:J629"/>
    <mergeCell ref="D630:J630"/>
    <mergeCell ref="D578:D579"/>
    <mergeCell ref="E578:E579"/>
    <mergeCell ref="F578:F579"/>
    <mergeCell ref="G578:G579"/>
    <mergeCell ref="I578:I579"/>
    <mergeCell ref="J578:J579"/>
    <mergeCell ref="B331:K331"/>
    <mergeCell ref="B402:K402"/>
    <mergeCell ref="B607:K607"/>
    <mergeCell ref="B632:K632"/>
    <mergeCell ref="B663:K663"/>
    <mergeCell ref="B694:K694"/>
    <mergeCell ref="B7:K7"/>
    <mergeCell ref="B40:K40"/>
    <mergeCell ref="B75:K75"/>
    <mergeCell ref="B225:K225"/>
    <mergeCell ref="I665:I666"/>
    <mergeCell ref="J665:J666"/>
    <mergeCell ref="K665:K666"/>
    <mergeCell ref="E691:J691"/>
    <mergeCell ref="E692:J692"/>
    <mergeCell ref="E544:J544"/>
    <mergeCell ref="E545:J545"/>
    <mergeCell ref="E575:J575"/>
    <mergeCell ref="B578:B579"/>
    <mergeCell ref="C578:C579"/>
    <mergeCell ref="B548:B549"/>
    <mergeCell ref="C548:C549"/>
    <mergeCell ref="D548:D549"/>
    <mergeCell ref="E548:E549"/>
  </mergeCells>
  <pageMargins left="0.511811024" right="0.511811024" top="0.78740157499999996" bottom="0.78740157499999996" header="0.31496062000000002" footer="0.31496062000000002"/>
  <pageSetup paperSize="9" scale="48" fitToHeight="0" orientation="portrait" r:id="rId1"/>
  <rowBreaks count="6" manualBreakCount="6">
    <brk id="106" min="1" max="10" man="1"/>
    <brk id="196" min="1" max="10" man="1"/>
    <brk id="295" min="1" max="10" man="1"/>
    <brk id="401" min="1" max="10" man="1"/>
    <brk id="516" min="1" max="10" man="1"/>
    <brk id="631" min="1" max="10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97"/>
  <sheetViews>
    <sheetView view="pageBreakPreview" zoomScale="130" zoomScaleNormal="25" zoomScaleSheetLayoutView="130" workbookViewId="0">
      <selection activeCell="Q45" sqref="Q45"/>
    </sheetView>
  </sheetViews>
  <sheetFormatPr defaultRowHeight="15"/>
  <cols>
    <col min="1" max="1" width="9.7109375" style="135" customWidth="1"/>
    <col min="2" max="2" width="26.7109375" style="135" customWidth="1"/>
    <col min="3" max="3" width="4" style="135" customWidth="1"/>
    <col min="4" max="4" width="9.140625" style="135" customWidth="1"/>
    <col min="5" max="5" width="6.85546875" style="135" customWidth="1"/>
    <col min="6" max="6" width="5.85546875" style="135" customWidth="1"/>
    <col min="7" max="8" width="4.85546875" style="135" customWidth="1"/>
    <col min="9" max="9" width="14.5703125" style="135" customWidth="1"/>
    <col min="10" max="10" width="4" style="135" customWidth="1"/>
    <col min="11" max="11" width="4.85546875" style="135" customWidth="1"/>
    <col min="12" max="12" width="2.85546875" style="135" customWidth="1"/>
    <col min="13" max="14" width="4.85546875" style="135" customWidth="1"/>
    <col min="15" max="16" width="5.85546875" style="135" customWidth="1"/>
    <col min="17" max="17" width="4" style="135" customWidth="1"/>
    <col min="18" max="18" width="2.85546875" style="135" customWidth="1"/>
    <col min="19" max="20" width="4.85546875" style="135" customWidth="1"/>
    <col min="21" max="21" width="5.85546875" style="135" customWidth="1"/>
    <col min="22" max="22" width="4" style="135" customWidth="1"/>
    <col min="23" max="23" width="6.28515625" style="135" customWidth="1"/>
    <col min="24" max="25" width="6.85546875" style="135" customWidth="1"/>
    <col min="26" max="26" width="1.85546875" style="135" customWidth="1"/>
    <col min="27" max="16384" width="9.140625" style="135"/>
  </cols>
  <sheetData>
    <row r="1" spans="1:26" ht="53.65" customHeight="1">
      <c r="A1" s="358"/>
      <c r="B1" s="358"/>
      <c r="C1" s="358"/>
      <c r="D1" s="358"/>
      <c r="E1" s="358"/>
      <c r="F1" s="358"/>
      <c r="G1" s="358"/>
      <c r="H1" s="358"/>
      <c r="I1" s="358"/>
      <c r="J1" s="358"/>
      <c r="K1" s="358"/>
      <c r="L1" s="358"/>
      <c r="M1" s="358"/>
      <c r="N1" s="358"/>
      <c r="O1" s="358"/>
      <c r="P1" s="358"/>
      <c r="Q1" s="358"/>
      <c r="R1" s="358"/>
      <c r="S1" s="358"/>
      <c r="T1" s="358"/>
      <c r="U1" s="358"/>
      <c r="V1" s="358"/>
      <c r="W1" s="358"/>
      <c r="X1" s="358"/>
      <c r="Y1" s="358"/>
      <c r="Z1" s="358"/>
    </row>
    <row r="2" spans="1:26" ht="37.5" customHeight="1">
      <c r="A2" s="359" t="s">
        <v>167</v>
      </c>
      <c r="B2" s="359"/>
      <c r="C2" s="359"/>
      <c r="D2" s="359"/>
      <c r="E2" s="359"/>
      <c r="F2" s="359"/>
      <c r="G2" s="359"/>
      <c r="H2" s="359"/>
      <c r="I2" s="359"/>
      <c r="J2" s="359"/>
      <c r="K2" s="359"/>
      <c r="L2" s="359"/>
      <c r="M2" s="359"/>
      <c r="N2" s="359"/>
      <c r="O2" s="359"/>
      <c r="P2" s="359"/>
      <c r="Q2" s="359"/>
      <c r="R2" s="359"/>
      <c r="S2" s="359"/>
      <c r="T2" s="359"/>
      <c r="U2" s="359"/>
      <c r="V2" s="359"/>
      <c r="W2" s="359"/>
      <c r="X2" s="359"/>
      <c r="Y2" s="359"/>
      <c r="Z2" s="359"/>
    </row>
    <row r="3" spans="1:26" ht="15" customHeight="1">
      <c r="A3" s="360" t="s">
        <v>168</v>
      </c>
      <c r="B3" s="362" t="s">
        <v>169</v>
      </c>
      <c r="C3" s="362" t="s">
        <v>170</v>
      </c>
      <c r="D3" s="362" t="s">
        <v>171</v>
      </c>
      <c r="E3" s="362" t="s">
        <v>172</v>
      </c>
      <c r="F3" s="362" t="s">
        <v>172</v>
      </c>
      <c r="G3" s="364" t="s">
        <v>173</v>
      </c>
      <c r="H3" s="364"/>
      <c r="I3" s="364"/>
      <c r="J3" s="364"/>
      <c r="K3" s="364"/>
      <c r="L3" s="364"/>
      <c r="M3" s="364"/>
      <c r="N3" s="364"/>
      <c r="O3" s="364"/>
      <c r="P3" s="364"/>
      <c r="Q3" s="364" t="s">
        <v>174</v>
      </c>
      <c r="R3" s="364"/>
      <c r="S3" s="364"/>
      <c r="T3" s="364"/>
      <c r="U3" s="364"/>
      <c r="V3" s="364"/>
      <c r="W3" s="362" t="s">
        <v>175</v>
      </c>
      <c r="X3" s="362"/>
      <c r="Y3" s="362" t="s">
        <v>176</v>
      </c>
    </row>
    <row r="4" spans="1:26" ht="25.9" customHeight="1">
      <c r="A4" s="361"/>
      <c r="B4" s="363"/>
      <c r="C4" s="363"/>
      <c r="D4" s="363"/>
      <c r="E4" s="363"/>
      <c r="F4" s="363"/>
      <c r="G4" s="362" t="s">
        <v>177</v>
      </c>
      <c r="H4" s="362"/>
      <c r="I4" s="362" t="s">
        <v>178</v>
      </c>
      <c r="J4" s="362"/>
      <c r="K4" s="362" t="s">
        <v>179</v>
      </c>
      <c r="L4" s="362"/>
      <c r="M4" s="362" t="s">
        <v>180</v>
      </c>
      <c r="N4" s="362"/>
      <c r="O4" s="366" t="s">
        <v>181</v>
      </c>
      <c r="P4" s="366"/>
      <c r="Q4" s="362" t="s">
        <v>182</v>
      </c>
      <c r="R4" s="362"/>
      <c r="S4" s="366" t="s">
        <v>183</v>
      </c>
      <c r="T4" s="366"/>
      <c r="U4" s="362" t="s">
        <v>184</v>
      </c>
      <c r="V4" s="362"/>
      <c r="W4" s="363"/>
      <c r="X4" s="365"/>
      <c r="Y4" s="363"/>
    </row>
    <row r="5" spans="1:26" ht="16.149999999999999" customHeight="1">
      <c r="A5" s="361"/>
      <c r="B5" s="363"/>
      <c r="C5" s="363"/>
      <c r="D5" s="136" t="s">
        <v>185</v>
      </c>
      <c r="E5" s="136" t="s">
        <v>85</v>
      </c>
      <c r="F5" s="136" t="s">
        <v>185</v>
      </c>
      <c r="G5" s="136" t="s">
        <v>85</v>
      </c>
      <c r="H5" s="137" t="s">
        <v>185</v>
      </c>
      <c r="I5" s="136" t="s">
        <v>85</v>
      </c>
      <c r="J5" s="137" t="s">
        <v>185</v>
      </c>
      <c r="K5" s="136" t="s">
        <v>85</v>
      </c>
      <c r="L5" s="137" t="s">
        <v>185</v>
      </c>
      <c r="M5" s="136" t="s">
        <v>85</v>
      </c>
      <c r="N5" s="137" t="s">
        <v>185</v>
      </c>
      <c r="O5" s="136" t="s">
        <v>85</v>
      </c>
      <c r="P5" s="137" t="s">
        <v>185</v>
      </c>
      <c r="Q5" s="136" t="s">
        <v>85</v>
      </c>
      <c r="R5" s="137" t="s">
        <v>185</v>
      </c>
      <c r="S5" s="136" t="s">
        <v>85</v>
      </c>
      <c r="T5" s="137" t="s">
        <v>185</v>
      </c>
      <c r="U5" s="136" t="s">
        <v>85</v>
      </c>
      <c r="V5" s="137" t="s">
        <v>185</v>
      </c>
      <c r="W5" s="136" t="s">
        <v>85</v>
      </c>
      <c r="X5" s="136" t="s">
        <v>185</v>
      </c>
      <c r="Y5" s="136" t="s">
        <v>185</v>
      </c>
    </row>
    <row r="6" spans="1:26" ht="16.149999999999999" customHeight="1">
      <c r="A6" s="183" t="s">
        <v>237</v>
      </c>
      <c r="B6" s="184" t="s">
        <v>238</v>
      </c>
      <c r="C6" s="185" t="s">
        <v>239</v>
      </c>
      <c r="D6" s="202">
        <v>4270.26</v>
      </c>
      <c r="E6" s="203" t="s">
        <v>479</v>
      </c>
      <c r="F6" s="202">
        <v>3423.89</v>
      </c>
      <c r="G6" s="203" t="s">
        <v>480</v>
      </c>
      <c r="H6" s="204">
        <v>587.4</v>
      </c>
      <c r="I6" s="207" t="s">
        <v>481</v>
      </c>
      <c r="J6" s="208">
        <v>38.549999999999997</v>
      </c>
      <c r="K6" s="203" t="s">
        <v>482</v>
      </c>
      <c r="L6" s="204">
        <v>0</v>
      </c>
      <c r="M6" s="203" t="s">
        <v>482</v>
      </c>
      <c r="N6" s="205">
        <v>0</v>
      </c>
      <c r="O6" s="203" t="s">
        <v>483</v>
      </c>
      <c r="P6" s="204">
        <v>3.41</v>
      </c>
      <c r="Q6" s="203" t="s">
        <v>482</v>
      </c>
      <c r="R6" s="204">
        <v>0</v>
      </c>
      <c r="S6" s="203" t="s">
        <v>484</v>
      </c>
      <c r="T6" s="204">
        <v>304.99</v>
      </c>
      <c r="U6" s="207" t="s">
        <v>485</v>
      </c>
      <c r="V6" s="204">
        <v>9.98</v>
      </c>
      <c r="W6" s="203" t="s">
        <v>486</v>
      </c>
      <c r="X6" s="202">
        <v>4368.22</v>
      </c>
      <c r="Y6" s="206">
        <v>8638.48</v>
      </c>
    </row>
    <row r="7" spans="1:26" ht="15.75" customHeight="1">
      <c r="A7" s="183" t="s">
        <v>240</v>
      </c>
      <c r="B7" s="184" t="s">
        <v>241</v>
      </c>
      <c r="C7" s="185" t="s">
        <v>239</v>
      </c>
      <c r="D7" s="202">
        <v>5693.68</v>
      </c>
      <c r="E7" s="203" t="s">
        <v>479</v>
      </c>
      <c r="F7" s="202">
        <v>4565.1899999999996</v>
      </c>
      <c r="G7" s="203" t="s">
        <v>487</v>
      </c>
      <c r="H7" s="204">
        <v>587.4</v>
      </c>
      <c r="I7" s="207" t="s">
        <v>488</v>
      </c>
      <c r="J7" s="208">
        <v>38.549999999999997</v>
      </c>
      <c r="K7" s="203" t="s">
        <v>482</v>
      </c>
      <c r="L7" s="204">
        <v>0</v>
      </c>
      <c r="M7" s="203" t="s">
        <v>482</v>
      </c>
      <c r="N7" s="205">
        <v>0</v>
      </c>
      <c r="O7" s="203" t="s">
        <v>489</v>
      </c>
      <c r="P7" s="204">
        <v>3.41</v>
      </c>
      <c r="Q7" s="203" t="s">
        <v>482</v>
      </c>
      <c r="R7" s="204">
        <v>0</v>
      </c>
      <c r="S7" s="203" t="s">
        <v>490</v>
      </c>
      <c r="T7" s="204">
        <v>304.99</v>
      </c>
      <c r="U7" s="207" t="s">
        <v>491</v>
      </c>
      <c r="V7" s="204">
        <v>9.98</v>
      </c>
      <c r="W7" s="203" t="s">
        <v>492</v>
      </c>
      <c r="X7" s="202">
        <v>5509.52</v>
      </c>
      <c r="Y7" s="206">
        <v>11203.2</v>
      </c>
    </row>
    <row r="8" spans="1:26" ht="15.75" customHeight="1">
      <c r="A8" s="183" t="s">
        <v>242</v>
      </c>
      <c r="B8" s="184" t="s">
        <v>243</v>
      </c>
      <c r="C8" s="185" t="s">
        <v>239</v>
      </c>
      <c r="D8" s="202">
        <v>9719.64</v>
      </c>
      <c r="E8" s="203" t="s">
        <v>479</v>
      </c>
      <c r="F8" s="202">
        <v>7793.21</v>
      </c>
      <c r="G8" s="203" t="s">
        <v>493</v>
      </c>
      <c r="H8" s="204">
        <v>587.4</v>
      </c>
      <c r="I8" s="207" t="s">
        <v>494</v>
      </c>
      <c r="J8" s="208">
        <v>38.549999999999997</v>
      </c>
      <c r="K8" s="203" t="s">
        <v>482</v>
      </c>
      <c r="L8" s="204">
        <v>0</v>
      </c>
      <c r="M8" s="203" t="s">
        <v>482</v>
      </c>
      <c r="N8" s="205">
        <v>0</v>
      </c>
      <c r="O8" s="203" t="s">
        <v>495</v>
      </c>
      <c r="P8" s="204">
        <v>3.41</v>
      </c>
      <c r="Q8" s="203" t="s">
        <v>482</v>
      </c>
      <c r="R8" s="204">
        <v>0</v>
      </c>
      <c r="S8" s="203" t="s">
        <v>496</v>
      </c>
      <c r="T8" s="204">
        <v>304.99</v>
      </c>
      <c r="U8" s="207" t="s">
        <v>497</v>
      </c>
      <c r="V8" s="204">
        <v>9.98</v>
      </c>
      <c r="W8" s="203" t="s">
        <v>498</v>
      </c>
      <c r="X8" s="202">
        <v>8737.5400000000009</v>
      </c>
      <c r="Y8" s="206">
        <v>18457.189999999999</v>
      </c>
    </row>
    <row r="9" spans="1:26" ht="15.75" customHeight="1">
      <c r="A9" s="183"/>
      <c r="B9" s="184" t="s">
        <v>244</v>
      </c>
      <c r="C9" s="185" t="s">
        <v>239</v>
      </c>
      <c r="D9" s="202">
        <v>3334.69</v>
      </c>
      <c r="E9" s="203" t="s">
        <v>479</v>
      </c>
      <c r="F9" s="202">
        <v>2673.76</v>
      </c>
      <c r="G9" s="203" t="s">
        <v>499</v>
      </c>
      <c r="H9" s="204">
        <v>587.4</v>
      </c>
      <c r="I9" s="207" t="s">
        <v>482</v>
      </c>
      <c r="J9" s="205">
        <v>0</v>
      </c>
      <c r="K9" s="203" t="s">
        <v>482</v>
      </c>
      <c r="L9" s="204">
        <v>0</v>
      </c>
      <c r="M9" s="203" t="s">
        <v>500</v>
      </c>
      <c r="N9" s="205">
        <v>18.95</v>
      </c>
      <c r="O9" s="203" t="s">
        <v>501</v>
      </c>
      <c r="P9" s="204">
        <v>3.58</v>
      </c>
      <c r="Q9" s="203" t="s">
        <v>482</v>
      </c>
      <c r="R9" s="204">
        <v>0</v>
      </c>
      <c r="S9" s="203" t="s">
        <v>502</v>
      </c>
      <c r="T9" s="204">
        <v>304.99</v>
      </c>
      <c r="U9" s="207" t="s">
        <v>503</v>
      </c>
      <c r="V9" s="204">
        <v>9.98</v>
      </c>
      <c r="W9" s="203" t="s">
        <v>504</v>
      </c>
      <c r="X9" s="202">
        <v>3598.66</v>
      </c>
      <c r="Y9" s="206">
        <v>6933.35</v>
      </c>
    </row>
    <row r="10" spans="1:26" ht="15.75" customHeight="1">
      <c r="A10" s="183" t="s">
        <v>245</v>
      </c>
      <c r="B10" s="184" t="s">
        <v>246</v>
      </c>
      <c r="C10" s="185" t="s">
        <v>239</v>
      </c>
      <c r="D10" s="202">
        <v>4446.25</v>
      </c>
      <c r="E10" s="203" t="s">
        <v>479</v>
      </c>
      <c r="F10" s="202">
        <v>3565.01</v>
      </c>
      <c r="G10" s="203" t="s">
        <v>505</v>
      </c>
      <c r="H10" s="204">
        <v>587.4</v>
      </c>
      <c r="I10" s="207" t="s">
        <v>482</v>
      </c>
      <c r="J10" s="205">
        <v>0</v>
      </c>
      <c r="K10" s="203" t="s">
        <v>482</v>
      </c>
      <c r="L10" s="204">
        <v>0</v>
      </c>
      <c r="M10" s="203" t="s">
        <v>482</v>
      </c>
      <c r="N10" s="205">
        <v>0</v>
      </c>
      <c r="O10" s="203" t="s">
        <v>483</v>
      </c>
      <c r="P10" s="204">
        <v>3.58</v>
      </c>
      <c r="Q10" s="203" t="s">
        <v>482</v>
      </c>
      <c r="R10" s="204">
        <v>0</v>
      </c>
      <c r="S10" s="203" t="s">
        <v>506</v>
      </c>
      <c r="T10" s="204">
        <v>304.99</v>
      </c>
      <c r="U10" s="207" t="s">
        <v>507</v>
      </c>
      <c r="V10" s="204">
        <v>9.98</v>
      </c>
      <c r="W10" s="203" t="s">
        <v>508</v>
      </c>
      <c r="X10" s="202">
        <v>4470.96</v>
      </c>
      <c r="Y10" s="206">
        <v>8917.2199999999993</v>
      </c>
    </row>
    <row r="11" spans="1:26" ht="15.75" customHeight="1">
      <c r="A11" s="183" t="s">
        <v>247</v>
      </c>
      <c r="B11" s="184" t="s">
        <v>248</v>
      </c>
      <c r="C11" s="185" t="s">
        <v>239</v>
      </c>
      <c r="D11" s="202">
        <v>7925.53</v>
      </c>
      <c r="E11" s="203" t="s">
        <v>479</v>
      </c>
      <c r="F11" s="202">
        <v>6354.69</v>
      </c>
      <c r="G11" s="203" t="s">
        <v>509</v>
      </c>
      <c r="H11" s="204">
        <v>587.4</v>
      </c>
      <c r="I11" s="207" t="s">
        <v>482</v>
      </c>
      <c r="J11" s="205">
        <v>0</v>
      </c>
      <c r="K11" s="203" t="s">
        <v>482</v>
      </c>
      <c r="L11" s="204">
        <v>0</v>
      </c>
      <c r="M11" s="203" t="s">
        <v>482</v>
      </c>
      <c r="N11" s="205">
        <v>0</v>
      </c>
      <c r="O11" s="203" t="s">
        <v>510</v>
      </c>
      <c r="P11" s="204">
        <v>3.58</v>
      </c>
      <c r="Q11" s="203" t="s">
        <v>482</v>
      </c>
      <c r="R11" s="204">
        <v>0</v>
      </c>
      <c r="S11" s="203" t="s">
        <v>511</v>
      </c>
      <c r="T11" s="204">
        <v>304.99</v>
      </c>
      <c r="U11" s="207" t="s">
        <v>512</v>
      </c>
      <c r="V11" s="204">
        <v>9.98</v>
      </c>
      <c r="W11" s="203" t="s">
        <v>513</v>
      </c>
      <c r="X11" s="202">
        <v>7260.65</v>
      </c>
      <c r="Y11" s="206">
        <v>15186.18</v>
      </c>
    </row>
    <row r="12" spans="1:26" ht="15.75" customHeight="1">
      <c r="A12" s="183" t="s">
        <v>249</v>
      </c>
      <c r="B12" s="184" t="s">
        <v>250</v>
      </c>
      <c r="C12" s="185" t="s">
        <v>239</v>
      </c>
      <c r="D12" s="202">
        <v>10302</v>
      </c>
      <c r="E12" s="203" t="s">
        <v>514</v>
      </c>
      <c r="F12" s="202">
        <v>8240.57</v>
      </c>
      <c r="G12" s="203" t="s">
        <v>515</v>
      </c>
      <c r="H12" s="204">
        <v>587.4</v>
      </c>
      <c r="I12" s="207" t="s">
        <v>516</v>
      </c>
      <c r="J12" s="208">
        <v>38.549999999999997</v>
      </c>
      <c r="K12" s="203" t="s">
        <v>482</v>
      </c>
      <c r="L12" s="204">
        <v>0</v>
      </c>
      <c r="M12" s="203" t="s">
        <v>482</v>
      </c>
      <c r="N12" s="205">
        <v>0</v>
      </c>
      <c r="O12" s="203" t="s">
        <v>517</v>
      </c>
      <c r="P12" s="204">
        <v>3.16</v>
      </c>
      <c r="Q12" s="203" t="s">
        <v>482</v>
      </c>
      <c r="R12" s="204">
        <v>0</v>
      </c>
      <c r="S12" s="203" t="s">
        <v>518</v>
      </c>
      <c r="T12" s="204">
        <v>304.99</v>
      </c>
      <c r="U12" s="207" t="s">
        <v>497</v>
      </c>
      <c r="V12" s="204">
        <v>9.98</v>
      </c>
      <c r="W12" s="203" t="s">
        <v>519</v>
      </c>
      <c r="X12" s="202">
        <v>9184.65</v>
      </c>
      <c r="Y12" s="206">
        <v>19486.650000000001</v>
      </c>
    </row>
    <row r="13" spans="1:26" ht="15.75" customHeight="1">
      <c r="A13" s="183" t="s">
        <v>251</v>
      </c>
      <c r="B13" s="184" t="s">
        <v>252</v>
      </c>
      <c r="C13" s="185" t="s">
        <v>239</v>
      </c>
      <c r="D13" s="202">
        <v>11560.71</v>
      </c>
      <c r="E13" s="203" t="s">
        <v>514</v>
      </c>
      <c r="F13" s="202">
        <v>9247.41</v>
      </c>
      <c r="G13" s="203" t="s">
        <v>520</v>
      </c>
      <c r="H13" s="204">
        <v>587.4</v>
      </c>
      <c r="I13" s="207" t="s">
        <v>521</v>
      </c>
      <c r="J13" s="208">
        <v>38.549999999999997</v>
      </c>
      <c r="K13" s="203" t="s">
        <v>482</v>
      </c>
      <c r="L13" s="204">
        <v>0</v>
      </c>
      <c r="M13" s="203" t="s">
        <v>482</v>
      </c>
      <c r="N13" s="205">
        <v>0</v>
      </c>
      <c r="O13" s="203" t="s">
        <v>517</v>
      </c>
      <c r="P13" s="204">
        <v>3.16</v>
      </c>
      <c r="Q13" s="203" t="s">
        <v>482</v>
      </c>
      <c r="R13" s="204">
        <v>0</v>
      </c>
      <c r="S13" s="203" t="s">
        <v>522</v>
      </c>
      <c r="T13" s="204">
        <v>304.99</v>
      </c>
      <c r="U13" s="207" t="s">
        <v>523</v>
      </c>
      <c r="V13" s="204">
        <v>9.98</v>
      </c>
      <c r="W13" s="203" t="s">
        <v>524</v>
      </c>
      <c r="X13" s="202">
        <v>10191.49</v>
      </c>
      <c r="Y13" s="206">
        <v>21752.2</v>
      </c>
    </row>
    <row r="14" spans="1:26" ht="15.75" customHeight="1">
      <c r="A14" s="183" t="s">
        <v>253</v>
      </c>
      <c r="B14" s="184" t="s">
        <v>254</v>
      </c>
      <c r="C14" s="185" t="s">
        <v>239</v>
      </c>
      <c r="D14" s="202">
        <v>12819.42</v>
      </c>
      <c r="E14" s="203" t="s">
        <v>514</v>
      </c>
      <c r="F14" s="202">
        <v>10254.25</v>
      </c>
      <c r="G14" s="203" t="s">
        <v>525</v>
      </c>
      <c r="H14" s="204">
        <v>587.4</v>
      </c>
      <c r="I14" s="207" t="s">
        <v>503</v>
      </c>
      <c r="J14" s="208">
        <v>38.549999999999997</v>
      </c>
      <c r="K14" s="203" t="s">
        <v>482</v>
      </c>
      <c r="L14" s="204">
        <v>0</v>
      </c>
      <c r="M14" s="203" t="s">
        <v>482</v>
      </c>
      <c r="N14" s="205">
        <v>0</v>
      </c>
      <c r="O14" s="203" t="s">
        <v>526</v>
      </c>
      <c r="P14" s="204">
        <v>3.16</v>
      </c>
      <c r="Q14" s="203" t="s">
        <v>482</v>
      </c>
      <c r="R14" s="204">
        <v>0</v>
      </c>
      <c r="S14" s="203" t="s">
        <v>527</v>
      </c>
      <c r="T14" s="204">
        <v>304.99</v>
      </c>
      <c r="U14" s="207" t="s">
        <v>483</v>
      </c>
      <c r="V14" s="204">
        <v>9.98</v>
      </c>
      <c r="W14" s="203" t="s">
        <v>528</v>
      </c>
      <c r="X14" s="202">
        <v>11198.33</v>
      </c>
      <c r="Y14" s="206">
        <v>24017.75</v>
      </c>
    </row>
    <row r="15" spans="1:26" ht="15.75" customHeight="1">
      <c r="A15" s="183" t="s">
        <v>255</v>
      </c>
      <c r="B15" s="184" t="s">
        <v>256</v>
      </c>
      <c r="C15" s="185" t="s">
        <v>239</v>
      </c>
      <c r="D15" s="202">
        <v>2392.67</v>
      </c>
      <c r="E15" s="203" t="s">
        <v>529</v>
      </c>
      <c r="F15" s="202">
        <v>1935.19</v>
      </c>
      <c r="G15" s="203" t="s">
        <v>530</v>
      </c>
      <c r="H15" s="204">
        <v>587.4</v>
      </c>
      <c r="I15" s="207" t="s">
        <v>531</v>
      </c>
      <c r="J15" s="208">
        <v>38.549999999999997</v>
      </c>
      <c r="K15" s="203" t="s">
        <v>482</v>
      </c>
      <c r="L15" s="204">
        <v>0</v>
      </c>
      <c r="M15" s="203" t="s">
        <v>532</v>
      </c>
      <c r="N15" s="205">
        <v>75.47</v>
      </c>
      <c r="O15" s="203" t="s">
        <v>533</v>
      </c>
      <c r="P15" s="204">
        <v>3.82</v>
      </c>
      <c r="Q15" s="203" t="s">
        <v>482</v>
      </c>
      <c r="R15" s="204">
        <v>0</v>
      </c>
      <c r="S15" s="203" t="s">
        <v>534</v>
      </c>
      <c r="T15" s="204">
        <v>304.99</v>
      </c>
      <c r="U15" s="207" t="s">
        <v>535</v>
      </c>
      <c r="V15" s="204">
        <v>9.98</v>
      </c>
      <c r="W15" s="203" t="s">
        <v>536</v>
      </c>
      <c r="X15" s="202">
        <v>2955.4</v>
      </c>
      <c r="Y15" s="206">
        <v>5348.06</v>
      </c>
    </row>
    <row r="16" spans="1:26" ht="15.75" customHeight="1">
      <c r="A16" s="183" t="s">
        <v>257</v>
      </c>
      <c r="B16" s="184" t="s">
        <v>258</v>
      </c>
      <c r="C16" s="185" t="s">
        <v>239</v>
      </c>
      <c r="D16" s="202">
        <v>3190.22</v>
      </c>
      <c r="E16" s="203" t="s">
        <v>529</v>
      </c>
      <c r="F16" s="202">
        <v>2580.25</v>
      </c>
      <c r="G16" s="203" t="s">
        <v>537</v>
      </c>
      <c r="H16" s="204">
        <v>587.4</v>
      </c>
      <c r="I16" s="207" t="s">
        <v>538</v>
      </c>
      <c r="J16" s="208">
        <v>38.549999999999997</v>
      </c>
      <c r="K16" s="203" t="s">
        <v>482</v>
      </c>
      <c r="L16" s="204">
        <v>0</v>
      </c>
      <c r="M16" s="203" t="s">
        <v>539</v>
      </c>
      <c r="N16" s="205">
        <v>27.62</v>
      </c>
      <c r="O16" s="203" t="s">
        <v>540</v>
      </c>
      <c r="P16" s="204">
        <v>3.82</v>
      </c>
      <c r="Q16" s="203" t="s">
        <v>482</v>
      </c>
      <c r="R16" s="204">
        <v>0</v>
      </c>
      <c r="S16" s="203" t="s">
        <v>541</v>
      </c>
      <c r="T16" s="204">
        <v>304.99</v>
      </c>
      <c r="U16" s="207" t="s">
        <v>542</v>
      </c>
      <c r="V16" s="204">
        <v>9.98</v>
      </c>
      <c r="W16" s="203" t="s">
        <v>543</v>
      </c>
      <c r="X16" s="202">
        <v>3552.61</v>
      </c>
      <c r="Y16" s="206">
        <v>6742.83</v>
      </c>
    </row>
    <row r="17" spans="1:25" ht="15.75" customHeight="1">
      <c r="A17" s="183" t="s">
        <v>259</v>
      </c>
      <c r="B17" s="184" t="s">
        <v>260</v>
      </c>
      <c r="C17" s="185" t="s">
        <v>239</v>
      </c>
      <c r="D17" s="202">
        <v>5668.34</v>
      </c>
      <c r="E17" s="203" t="s">
        <v>529</v>
      </c>
      <c r="F17" s="202">
        <v>4584.55</v>
      </c>
      <c r="G17" s="203" t="s">
        <v>544</v>
      </c>
      <c r="H17" s="204">
        <v>587.4</v>
      </c>
      <c r="I17" s="207" t="s">
        <v>488</v>
      </c>
      <c r="J17" s="208">
        <v>38.549999999999997</v>
      </c>
      <c r="K17" s="203" t="s">
        <v>482</v>
      </c>
      <c r="L17" s="204">
        <v>0</v>
      </c>
      <c r="M17" s="203" t="s">
        <v>482</v>
      </c>
      <c r="N17" s="205">
        <v>0</v>
      </c>
      <c r="O17" s="203" t="s">
        <v>545</v>
      </c>
      <c r="P17" s="204">
        <v>3.82</v>
      </c>
      <c r="Q17" s="203" t="s">
        <v>482</v>
      </c>
      <c r="R17" s="204">
        <v>0</v>
      </c>
      <c r="S17" s="203" t="s">
        <v>546</v>
      </c>
      <c r="T17" s="204">
        <v>304.99</v>
      </c>
      <c r="U17" s="207" t="s">
        <v>491</v>
      </c>
      <c r="V17" s="204">
        <v>9.98</v>
      </c>
      <c r="W17" s="203" t="s">
        <v>547</v>
      </c>
      <c r="X17" s="202">
        <v>5529.29</v>
      </c>
      <c r="Y17" s="206">
        <v>11197.62</v>
      </c>
    </row>
    <row r="18" spans="1:25" ht="15.75" customHeight="1">
      <c r="A18" s="183" t="s">
        <v>261</v>
      </c>
      <c r="B18" s="184" t="s">
        <v>262</v>
      </c>
      <c r="C18" s="185" t="s">
        <v>239</v>
      </c>
      <c r="D18" s="202">
        <v>1322.9</v>
      </c>
      <c r="E18" s="203" t="s">
        <v>548</v>
      </c>
      <c r="F18" s="202">
        <v>1075.26</v>
      </c>
      <c r="G18" s="203" t="s">
        <v>549</v>
      </c>
      <c r="H18" s="204">
        <v>587.4</v>
      </c>
      <c r="I18" s="207" t="s">
        <v>482</v>
      </c>
      <c r="J18" s="205">
        <v>0</v>
      </c>
      <c r="K18" s="203" t="s">
        <v>491</v>
      </c>
      <c r="L18" s="204">
        <v>2.44</v>
      </c>
      <c r="M18" s="203" t="s">
        <v>550</v>
      </c>
      <c r="N18" s="208">
        <v>139.66</v>
      </c>
      <c r="O18" s="203" t="s">
        <v>551</v>
      </c>
      <c r="P18" s="204">
        <v>6.61</v>
      </c>
      <c r="Q18" s="203" t="s">
        <v>482</v>
      </c>
      <c r="R18" s="204">
        <v>0</v>
      </c>
      <c r="S18" s="203" t="s">
        <v>552</v>
      </c>
      <c r="T18" s="204">
        <v>304.99</v>
      </c>
      <c r="U18" s="207" t="s">
        <v>553</v>
      </c>
      <c r="V18" s="204">
        <v>9.98</v>
      </c>
      <c r="W18" s="203" t="s">
        <v>554</v>
      </c>
      <c r="X18" s="202">
        <v>2126.34</v>
      </c>
      <c r="Y18" s="206">
        <v>3449.24</v>
      </c>
    </row>
    <row r="19" spans="1:25" ht="15.75" customHeight="1">
      <c r="A19" s="183" t="s">
        <v>263</v>
      </c>
      <c r="B19" s="184" t="s">
        <v>264</v>
      </c>
      <c r="C19" s="185" t="s">
        <v>239</v>
      </c>
      <c r="D19" s="202">
        <v>1591.33</v>
      </c>
      <c r="E19" s="203" t="s">
        <v>555</v>
      </c>
      <c r="F19" s="202">
        <v>1284.21</v>
      </c>
      <c r="G19" s="203" t="s">
        <v>556</v>
      </c>
      <c r="H19" s="204">
        <v>587.4</v>
      </c>
      <c r="I19" s="207" t="s">
        <v>482</v>
      </c>
      <c r="J19" s="205">
        <v>0</v>
      </c>
      <c r="K19" s="203" t="s">
        <v>482</v>
      </c>
      <c r="L19" s="204">
        <v>0</v>
      </c>
      <c r="M19" s="203" t="s">
        <v>557</v>
      </c>
      <c r="N19" s="208">
        <v>123.55</v>
      </c>
      <c r="O19" s="203" t="s">
        <v>485</v>
      </c>
      <c r="P19" s="204">
        <v>3.7</v>
      </c>
      <c r="Q19" s="203" t="s">
        <v>482</v>
      </c>
      <c r="R19" s="204">
        <v>0</v>
      </c>
      <c r="S19" s="203" t="s">
        <v>558</v>
      </c>
      <c r="T19" s="204">
        <v>304.99</v>
      </c>
      <c r="U19" s="207" t="s">
        <v>559</v>
      </c>
      <c r="V19" s="204">
        <v>9.98</v>
      </c>
      <c r="W19" s="203" t="s">
        <v>560</v>
      </c>
      <c r="X19" s="202">
        <v>2313.83</v>
      </c>
      <c r="Y19" s="206">
        <v>3905.16</v>
      </c>
    </row>
    <row r="20" spans="1:25" ht="15.75" customHeight="1">
      <c r="A20" s="183" t="s">
        <v>265</v>
      </c>
      <c r="B20" s="184" t="s">
        <v>266</v>
      </c>
      <c r="C20" s="185" t="s">
        <v>239</v>
      </c>
      <c r="D20" s="202">
        <v>1531.69</v>
      </c>
      <c r="E20" s="203" t="s">
        <v>561</v>
      </c>
      <c r="F20" s="202">
        <v>1236.53</v>
      </c>
      <c r="G20" s="203" t="s">
        <v>562</v>
      </c>
      <c r="H20" s="204">
        <v>587.4</v>
      </c>
      <c r="I20" s="207" t="s">
        <v>482</v>
      </c>
      <c r="J20" s="205">
        <v>0</v>
      </c>
      <c r="K20" s="203" t="s">
        <v>521</v>
      </c>
      <c r="L20" s="204">
        <v>5.04</v>
      </c>
      <c r="M20" s="203" t="s">
        <v>563</v>
      </c>
      <c r="N20" s="208">
        <v>127.13</v>
      </c>
      <c r="O20" s="203" t="s">
        <v>564</v>
      </c>
      <c r="P20" s="204">
        <v>4.2699999999999996</v>
      </c>
      <c r="Q20" s="203" t="s">
        <v>482</v>
      </c>
      <c r="R20" s="204">
        <v>0</v>
      </c>
      <c r="S20" s="203" t="s">
        <v>565</v>
      </c>
      <c r="T20" s="204">
        <v>304.99</v>
      </c>
      <c r="U20" s="207" t="s">
        <v>566</v>
      </c>
      <c r="V20" s="204">
        <v>9.98</v>
      </c>
      <c r="W20" s="203" t="s">
        <v>567</v>
      </c>
      <c r="X20" s="202">
        <v>2275.35</v>
      </c>
      <c r="Y20" s="206">
        <v>3807.04</v>
      </c>
    </row>
    <row r="21" spans="1:25" ht="15.75" customHeight="1">
      <c r="A21" s="183" t="s">
        <v>267</v>
      </c>
      <c r="B21" s="184" t="s">
        <v>268</v>
      </c>
      <c r="C21" s="185" t="s">
        <v>239</v>
      </c>
      <c r="D21" s="202">
        <v>1322.9</v>
      </c>
      <c r="E21" s="203" t="s">
        <v>568</v>
      </c>
      <c r="F21" s="202">
        <v>1068.77</v>
      </c>
      <c r="G21" s="203" t="s">
        <v>549</v>
      </c>
      <c r="H21" s="204">
        <v>587.4</v>
      </c>
      <c r="I21" s="207" t="s">
        <v>569</v>
      </c>
      <c r="J21" s="208">
        <v>45.3</v>
      </c>
      <c r="K21" s="203" t="s">
        <v>533</v>
      </c>
      <c r="L21" s="204">
        <v>2.13</v>
      </c>
      <c r="M21" s="203" t="s">
        <v>550</v>
      </c>
      <c r="N21" s="208">
        <v>139.66</v>
      </c>
      <c r="O21" s="203" t="s">
        <v>521</v>
      </c>
      <c r="P21" s="204">
        <v>4.38</v>
      </c>
      <c r="Q21" s="203" t="s">
        <v>482</v>
      </c>
      <c r="R21" s="204">
        <v>0</v>
      </c>
      <c r="S21" s="203" t="s">
        <v>552</v>
      </c>
      <c r="T21" s="204">
        <v>304.99</v>
      </c>
      <c r="U21" s="207" t="s">
        <v>553</v>
      </c>
      <c r="V21" s="204">
        <v>9.98</v>
      </c>
      <c r="W21" s="203" t="s">
        <v>570</v>
      </c>
      <c r="X21" s="202">
        <v>2162.62</v>
      </c>
      <c r="Y21" s="206">
        <v>3485.52</v>
      </c>
    </row>
    <row r="22" spans="1:25" ht="15.75" customHeight="1">
      <c r="A22" s="183" t="s">
        <v>269</v>
      </c>
      <c r="B22" s="184" t="s">
        <v>270</v>
      </c>
      <c r="C22" s="185" t="s">
        <v>239</v>
      </c>
      <c r="D22" s="202">
        <v>2874.4</v>
      </c>
      <c r="E22" s="203" t="s">
        <v>571</v>
      </c>
      <c r="F22" s="202">
        <v>2306.9899999999998</v>
      </c>
      <c r="G22" s="203" t="s">
        <v>572</v>
      </c>
      <c r="H22" s="204">
        <v>587.4</v>
      </c>
      <c r="I22" s="207" t="s">
        <v>573</v>
      </c>
      <c r="J22" s="208">
        <v>38.549999999999997</v>
      </c>
      <c r="K22" s="203" t="s">
        <v>482</v>
      </c>
      <c r="L22" s="204">
        <v>0</v>
      </c>
      <c r="M22" s="203" t="s">
        <v>574</v>
      </c>
      <c r="N22" s="205">
        <v>46.57</v>
      </c>
      <c r="O22" s="203" t="s">
        <v>512</v>
      </c>
      <c r="P22" s="204">
        <v>3.68</v>
      </c>
      <c r="Q22" s="203" t="s">
        <v>482</v>
      </c>
      <c r="R22" s="204">
        <v>0</v>
      </c>
      <c r="S22" s="203" t="s">
        <v>575</v>
      </c>
      <c r="T22" s="204">
        <v>304.99</v>
      </c>
      <c r="U22" s="207" t="s">
        <v>576</v>
      </c>
      <c r="V22" s="204">
        <v>9.98</v>
      </c>
      <c r="W22" s="203" t="s">
        <v>577</v>
      </c>
      <c r="X22" s="202">
        <v>3298.16</v>
      </c>
      <c r="Y22" s="206">
        <v>6172.56</v>
      </c>
    </row>
    <row r="23" spans="1:25" ht="15.75" customHeight="1">
      <c r="A23" s="183" t="s">
        <v>271</v>
      </c>
      <c r="B23" s="184" t="s">
        <v>272</v>
      </c>
      <c r="C23" s="185" t="s">
        <v>239</v>
      </c>
      <c r="D23" s="202">
        <v>3832.54</v>
      </c>
      <c r="E23" s="203" t="s">
        <v>571</v>
      </c>
      <c r="F23" s="202">
        <v>3075.99</v>
      </c>
      <c r="G23" s="203" t="s">
        <v>578</v>
      </c>
      <c r="H23" s="204">
        <v>587.4</v>
      </c>
      <c r="I23" s="207" t="s">
        <v>579</v>
      </c>
      <c r="J23" s="208">
        <v>38.549999999999997</v>
      </c>
      <c r="K23" s="203" t="s">
        <v>482</v>
      </c>
      <c r="L23" s="204">
        <v>0</v>
      </c>
      <c r="M23" s="203" t="s">
        <v>482</v>
      </c>
      <c r="N23" s="205">
        <v>0</v>
      </c>
      <c r="O23" s="203" t="s">
        <v>497</v>
      </c>
      <c r="P23" s="204">
        <v>3.68</v>
      </c>
      <c r="Q23" s="203" t="s">
        <v>482</v>
      </c>
      <c r="R23" s="204">
        <v>0</v>
      </c>
      <c r="S23" s="203" t="s">
        <v>580</v>
      </c>
      <c r="T23" s="204">
        <v>304.99</v>
      </c>
      <c r="U23" s="207" t="s">
        <v>581</v>
      </c>
      <c r="V23" s="204">
        <v>9.98</v>
      </c>
      <c r="W23" s="203" t="s">
        <v>582</v>
      </c>
      <c r="X23" s="202">
        <v>4020.59</v>
      </c>
      <c r="Y23" s="206">
        <v>7853.13</v>
      </c>
    </row>
    <row r="24" spans="1:25" ht="15.75" customHeight="1">
      <c r="A24" s="183" t="s">
        <v>273</v>
      </c>
      <c r="B24" s="184" t="s">
        <v>274</v>
      </c>
      <c r="C24" s="185" t="s">
        <v>239</v>
      </c>
      <c r="D24" s="202">
        <v>6331.14</v>
      </c>
      <c r="E24" s="203" t="s">
        <v>571</v>
      </c>
      <c r="F24" s="202">
        <v>5081.37</v>
      </c>
      <c r="G24" s="203" t="s">
        <v>583</v>
      </c>
      <c r="H24" s="204">
        <v>587.4</v>
      </c>
      <c r="I24" s="207" t="s">
        <v>584</v>
      </c>
      <c r="J24" s="208">
        <v>38.549999999999997</v>
      </c>
      <c r="K24" s="203" t="s">
        <v>482</v>
      </c>
      <c r="L24" s="204">
        <v>0</v>
      </c>
      <c r="M24" s="203" t="s">
        <v>482</v>
      </c>
      <c r="N24" s="205">
        <v>0</v>
      </c>
      <c r="O24" s="203" t="s">
        <v>489</v>
      </c>
      <c r="P24" s="204">
        <v>3.68</v>
      </c>
      <c r="Q24" s="203" t="s">
        <v>482</v>
      </c>
      <c r="R24" s="204">
        <v>0</v>
      </c>
      <c r="S24" s="203" t="s">
        <v>585</v>
      </c>
      <c r="T24" s="204">
        <v>304.99</v>
      </c>
      <c r="U24" s="207" t="s">
        <v>533</v>
      </c>
      <c r="V24" s="204">
        <v>9.98</v>
      </c>
      <c r="W24" s="203" t="s">
        <v>586</v>
      </c>
      <c r="X24" s="202">
        <v>6025.97</v>
      </c>
      <c r="Y24" s="206">
        <v>12357.1</v>
      </c>
    </row>
    <row r="25" spans="1:25" ht="15.75" customHeight="1">
      <c r="A25" s="183" t="s">
        <v>275</v>
      </c>
      <c r="B25" s="184" t="s">
        <v>276</v>
      </c>
      <c r="C25" s="185" t="s">
        <v>239</v>
      </c>
      <c r="D25" s="202">
        <v>3782.95</v>
      </c>
      <c r="E25" s="203" t="s">
        <v>587</v>
      </c>
      <c r="F25" s="202">
        <v>3036.57</v>
      </c>
      <c r="G25" s="203" t="s">
        <v>588</v>
      </c>
      <c r="H25" s="204">
        <v>587.4</v>
      </c>
      <c r="I25" s="207" t="s">
        <v>482</v>
      </c>
      <c r="J25" s="205">
        <v>0</v>
      </c>
      <c r="K25" s="203" t="s">
        <v>482</v>
      </c>
      <c r="L25" s="204">
        <v>0</v>
      </c>
      <c r="M25" s="203" t="s">
        <v>482</v>
      </c>
      <c r="N25" s="205">
        <v>0</v>
      </c>
      <c r="O25" s="203" t="s">
        <v>523</v>
      </c>
      <c r="P25" s="204">
        <v>3.31</v>
      </c>
      <c r="Q25" s="203" t="s">
        <v>482</v>
      </c>
      <c r="R25" s="204">
        <v>0</v>
      </c>
      <c r="S25" s="203" t="s">
        <v>589</v>
      </c>
      <c r="T25" s="204">
        <v>304.99</v>
      </c>
      <c r="U25" s="207" t="s">
        <v>581</v>
      </c>
      <c r="V25" s="204">
        <v>9.98</v>
      </c>
      <c r="W25" s="203" t="s">
        <v>590</v>
      </c>
      <c r="X25" s="202">
        <v>3942.25</v>
      </c>
      <c r="Y25" s="206">
        <v>7725.2</v>
      </c>
    </row>
    <row r="26" spans="1:25" ht="15.75" customHeight="1">
      <c r="A26" s="183" t="s">
        <v>277</v>
      </c>
      <c r="B26" s="184" t="s">
        <v>278</v>
      </c>
      <c r="C26" s="185" t="s">
        <v>239</v>
      </c>
      <c r="D26" s="202">
        <v>3516.09</v>
      </c>
      <c r="E26" s="203" t="s">
        <v>591</v>
      </c>
      <c r="F26" s="202">
        <v>2820.96</v>
      </c>
      <c r="G26" s="203" t="s">
        <v>592</v>
      </c>
      <c r="H26" s="204">
        <v>587.4</v>
      </c>
      <c r="I26" s="207" t="s">
        <v>482</v>
      </c>
      <c r="J26" s="205">
        <v>0</v>
      </c>
      <c r="K26" s="203" t="s">
        <v>482</v>
      </c>
      <c r="L26" s="204">
        <v>0</v>
      </c>
      <c r="M26" s="203" t="s">
        <v>485</v>
      </c>
      <c r="N26" s="205">
        <v>8.07</v>
      </c>
      <c r="O26" s="203" t="s">
        <v>523</v>
      </c>
      <c r="P26" s="204">
        <v>3.24</v>
      </c>
      <c r="Q26" s="203" t="s">
        <v>482</v>
      </c>
      <c r="R26" s="204">
        <v>0</v>
      </c>
      <c r="S26" s="203" t="s">
        <v>593</v>
      </c>
      <c r="T26" s="204">
        <v>304.99</v>
      </c>
      <c r="U26" s="207" t="s">
        <v>564</v>
      </c>
      <c r="V26" s="204">
        <v>9.98</v>
      </c>
      <c r="W26" s="203" t="s">
        <v>594</v>
      </c>
      <c r="X26" s="202">
        <v>3734.64</v>
      </c>
      <c r="Y26" s="206">
        <v>7250.73</v>
      </c>
    </row>
    <row r="27" spans="1:25" ht="15.75" customHeight="1">
      <c r="A27" s="183" t="s">
        <v>279</v>
      </c>
      <c r="B27" s="184" t="s">
        <v>280</v>
      </c>
      <c r="C27" s="185" t="s">
        <v>239</v>
      </c>
      <c r="D27" s="202">
        <v>4688.12</v>
      </c>
      <c r="E27" s="203" t="s">
        <v>591</v>
      </c>
      <c r="F27" s="202">
        <v>3761.28</v>
      </c>
      <c r="G27" s="203" t="s">
        <v>595</v>
      </c>
      <c r="H27" s="204">
        <v>587.4</v>
      </c>
      <c r="I27" s="207" t="s">
        <v>482</v>
      </c>
      <c r="J27" s="205">
        <v>0</v>
      </c>
      <c r="K27" s="203" t="s">
        <v>482</v>
      </c>
      <c r="L27" s="204">
        <v>0</v>
      </c>
      <c r="M27" s="203" t="s">
        <v>482</v>
      </c>
      <c r="N27" s="205">
        <v>0</v>
      </c>
      <c r="O27" s="203" t="s">
        <v>545</v>
      </c>
      <c r="P27" s="204">
        <v>3.24</v>
      </c>
      <c r="Q27" s="203" t="s">
        <v>482</v>
      </c>
      <c r="R27" s="204">
        <v>0</v>
      </c>
      <c r="S27" s="203" t="s">
        <v>596</v>
      </c>
      <c r="T27" s="204">
        <v>304.99</v>
      </c>
      <c r="U27" s="207" t="s">
        <v>597</v>
      </c>
      <c r="V27" s="204">
        <v>9.98</v>
      </c>
      <c r="W27" s="203" t="s">
        <v>598</v>
      </c>
      <c r="X27" s="202">
        <v>4666.8900000000003</v>
      </c>
      <c r="Y27" s="206">
        <v>9355.01</v>
      </c>
    </row>
    <row r="28" spans="1:25" ht="15.75" customHeight="1">
      <c r="A28" s="183" t="s">
        <v>281</v>
      </c>
      <c r="B28" s="184" t="s">
        <v>282</v>
      </c>
      <c r="C28" s="185" t="s">
        <v>239</v>
      </c>
      <c r="D28" s="202">
        <v>8655.31</v>
      </c>
      <c r="E28" s="203" t="s">
        <v>591</v>
      </c>
      <c r="F28" s="202">
        <v>6944.16</v>
      </c>
      <c r="G28" s="203" t="s">
        <v>599</v>
      </c>
      <c r="H28" s="204">
        <v>587.4</v>
      </c>
      <c r="I28" s="207" t="s">
        <v>482</v>
      </c>
      <c r="J28" s="205">
        <v>0</v>
      </c>
      <c r="K28" s="203" t="s">
        <v>482</v>
      </c>
      <c r="L28" s="204">
        <v>0</v>
      </c>
      <c r="M28" s="203" t="s">
        <v>482</v>
      </c>
      <c r="N28" s="205">
        <v>0</v>
      </c>
      <c r="O28" s="203" t="s">
        <v>495</v>
      </c>
      <c r="P28" s="204">
        <v>3.24</v>
      </c>
      <c r="Q28" s="203" t="s">
        <v>482</v>
      </c>
      <c r="R28" s="204">
        <v>0</v>
      </c>
      <c r="S28" s="203" t="s">
        <v>600</v>
      </c>
      <c r="T28" s="204">
        <v>304.99</v>
      </c>
      <c r="U28" s="207" t="s">
        <v>540</v>
      </c>
      <c r="V28" s="204">
        <v>9.98</v>
      </c>
      <c r="W28" s="203" t="s">
        <v>601</v>
      </c>
      <c r="X28" s="202">
        <v>7849.77</v>
      </c>
      <c r="Y28" s="206">
        <v>16505.080000000002</v>
      </c>
    </row>
    <row r="29" spans="1:25" ht="15.75" customHeight="1">
      <c r="A29" s="183" t="s">
        <v>283</v>
      </c>
      <c r="B29" s="184" t="s">
        <v>284</v>
      </c>
      <c r="C29" s="185" t="s">
        <v>239</v>
      </c>
      <c r="D29" s="202">
        <v>14909.62</v>
      </c>
      <c r="E29" s="203" t="s">
        <v>514</v>
      </c>
      <c r="F29" s="202">
        <v>11926.21</v>
      </c>
      <c r="G29" s="203" t="s">
        <v>602</v>
      </c>
      <c r="H29" s="204">
        <v>587.4</v>
      </c>
      <c r="I29" s="207" t="s">
        <v>482</v>
      </c>
      <c r="J29" s="205">
        <v>0</v>
      </c>
      <c r="K29" s="203" t="s">
        <v>482</v>
      </c>
      <c r="L29" s="204">
        <v>0</v>
      </c>
      <c r="M29" s="203" t="s">
        <v>482</v>
      </c>
      <c r="N29" s="205">
        <v>0</v>
      </c>
      <c r="O29" s="203" t="s">
        <v>526</v>
      </c>
      <c r="P29" s="204">
        <v>2.5099999999999998</v>
      </c>
      <c r="Q29" s="203" t="s">
        <v>482</v>
      </c>
      <c r="R29" s="204">
        <v>0</v>
      </c>
      <c r="S29" s="203" t="s">
        <v>603</v>
      </c>
      <c r="T29" s="204">
        <v>304.99</v>
      </c>
      <c r="U29" s="207" t="s">
        <v>545</v>
      </c>
      <c r="V29" s="204">
        <v>9.98</v>
      </c>
      <c r="W29" s="203" t="s">
        <v>604</v>
      </c>
      <c r="X29" s="202">
        <v>12831.09</v>
      </c>
      <c r="Y29" s="206">
        <v>27740.720000000001</v>
      </c>
    </row>
    <row r="30" spans="1:25" ht="15.75" customHeight="1">
      <c r="A30" s="183" t="s">
        <v>285</v>
      </c>
      <c r="B30" s="184" t="s">
        <v>286</v>
      </c>
      <c r="C30" s="185" t="s">
        <v>239</v>
      </c>
      <c r="D30" s="202">
        <v>4457.82</v>
      </c>
      <c r="E30" s="203" t="s">
        <v>514</v>
      </c>
      <c r="F30" s="202">
        <v>3565.81</v>
      </c>
      <c r="G30" s="203" t="s">
        <v>605</v>
      </c>
      <c r="H30" s="204">
        <v>587.4</v>
      </c>
      <c r="I30" s="207" t="s">
        <v>482</v>
      </c>
      <c r="J30" s="205">
        <v>0</v>
      </c>
      <c r="K30" s="203" t="s">
        <v>482</v>
      </c>
      <c r="L30" s="204">
        <v>0</v>
      </c>
      <c r="M30" s="203" t="s">
        <v>482</v>
      </c>
      <c r="N30" s="205">
        <v>0</v>
      </c>
      <c r="O30" s="203" t="s">
        <v>489</v>
      </c>
      <c r="P30" s="204">
        <v>2.68</v>
      </c>
      <c r="Q30" s="203" t="s">
        <v>482</v>
      </c>
      <c r="R30" s="204">
        <v>0</v>
      </c>
      <c r="S30" s="203" t="s">
        <v>606</v>
      </c>
      <c r="T30" s="204">
        <v>304.99</v>
      </c>
      <c r="U30" s="207" t="s">
        <v>507</v>
      </c>
      <c r="V30" s="204">
        <v>9.98</v>
      </c>
      <c r="W30" s="203" t="s">
        <v>607</v>
      </c>
      <c r="X30" s="202">
        <v>4470.87</v>
      </c>
      <c r="Y30" s="206">
        <v>8928.68</v>
      </c>
    </row>
    <row r="31" spans="1:25" ht="15.75" customHeight="1">
      <c r="A31" s="183" t="s">
        <v>287</v>
      </c>
      <c r="B31" s="184" t="s">
        <v>288</v>
      </c>
      <c r="C31" s="185" t="s">
        <v>239</v>
      </c>
      <c r="D31" s="202">
        <v>5943.76</v>
      </c>
      <c r="E31" s="203" t="s">
        <v>514</v>
      </c>
      <c r="F31" s="202">
        <v>4754.41</v>
      </c>
      <c r="G31" s="203" t="s">
        <v>608</v>
      </c>
      <c r="H31" s="204">
        <v>587.4</v>
      </c>
      <c r="I31" s="207" t="s">
        <v>482</v>
      </c>
      <c r="J31" s="205">
        <v>0</v>
      </c>
      <c r="K31" s="203" t="s">
        <v>482</v>
      </c>
      <c r="L31" s="204">
        <v>0</v>
      </c>
      <c r="M31" s="203" t="s">
        <v>482</v>
      </c>
      <c r="N31" s="205">
        <v>0</v>
      </c>
      <c r="O31" s="203" t="s">
        <v>510</v>
      </c>
      <c r="P31" s="204">
        <v>2.68</v>
      </c>
      <c r="Q31" s="203" t="s">
        <v>482</v>
      </c>
      <c r="R31" s="204">
        <v>0</v>
      </c>
      <c r="S31" s="203" t="s">
        <v>609</v>
      </c>
      <c r="T31" s="204">
        <v>304.99</v>
      </c>
      <c r="U31" s="207" t="s">
        <v>610</v>
      </c>
      <c r="V31" s="204">
        <v>9.98</v>
      </c>
      <c r="W31" s="203" t="s">
        <v>611</v>
      </c>
      <c r="X31" s="202">
        <v>5659.47</v>
      </c>
      <c r="Y31" s="206">
        <v>11603.23</v>
      </c>
    </row>
    <row r="32" spans="1:25" ht="22.5" customHeight="1">
      <c r="A32" s="183" t="s">
        <v>289</v>
      </c>
      <c r="B32" s="184" t="s">
        <v>290</v>
      </c>
      <c r="C32" s="185" t="s">
        <v>239</v>
      </c>
      <c r="D32" s="202">
        <v>11421.4</v>
      </c>
      <c r="E32" s="203" t="s">
        <v>514</v>
      </c>
      <c r="F32" s="202">
        <v>9135.98</v>
      </c>
      <c r="G32" s="203" t="s">
        <v>612</v>
      </c>
      <c r="H32" s="204">
        <v>587.4</v>
      </c>
      <c r="I32" s="207" t="s">
        <v>482</v>
      </c>
      <c r="J32" s="205">
        <v>0</v>
      </c>
      <c r="K32" s="203" t="s">
        <v>482</v>
      </c>
      <c r="L32" s="204">
        <v>0</v>
      </c>
      <c r="M32" s="203" t="s">
        <v>482</v>
      </c>
      <c r="N32" s="205">
        <v>0</v>
      </c>
      <c r="O32" s="203" t="s">
        <v>526</v>
      </c>
      <c r="P32" s="204">
        <v>2.68</v>
      </c>
      <c r="Q32" s="203" t="s">
        <v>482</v>
      </c>
      <c r="R32" s="204">
        <v>0</v>
      </c>
      <c r="S32" s="203" t="s">
        <v>613</v>
      </c>
      <c r="T32" s="204">
        <v>304.99</v>
      </c>
      <c r="U32" s="207" t="s">
        <v>523</v>
      </c>
      <c r="V32" s="204">
        <v>9.98</v>
      </c>
      <c r="W32" s="203" t="s">
        <v>614</v>
      </c>
      <c r="X32" s="202">
        <v>10041.040000000001</v>
      </c>
      <c r="Y32" s="206">
        <v>21462.44</v>
      </c>
    </row>
    <row r="33" spans="1:25" s="239" customFormat="1" ht="15.75" customHeight="1">
      <c r="A33" s="360" t="s">
        <v>168</v>
      </c>
      <c r="B33" s="362" t="s">
        <v>169</v>
      </c>
      <c r="C33" s="362" t="s">
        <v>170</v>
      </c>
      <c r="D33" s="362" t="s">
        <v>171</v>
      </c>
      <c r="E33" s="362" t="s">
        <v>172</v>
      </c>
      <c r="F33" s="362" t="s">
        <v>172</v>
      </c>
      <c r="G33" s="364" t="s">
        <v>173</v>
      </c>
      <c r="H33" s="364"/>
      <c r="I33" s="364"/>
      <c r="J33" s="364"/>
      <c r="K33" s="364"/>
      <c r="L33" s="364"/>
      <c r="M33" s="364"/>
      <c r="N33" s="364"/>
      <c r="O33" s="364"/>
      <c r="P33" s="364"/>
      <c r="Q33" s="364" t="s">
        <v>174</v>
      </c>
      <c r="R33" s="364"/>
      <c r="S33" s="364"/>
      <c r="T33" s="364"/>
      <c r="U33" s="364"/>
      <c r="V33" s="364"/>
      <c r="W33" s="362" t="s">
        <v>175</v>
      </c>
      <c r="X33" s="362"/>
      <c r="Y33" s="362" t="s">
        <v>176</v>
      </c>
    </row>
    <row r="34" spans="1:25" s="239" customFormat="1" ht="15.75" customHeight="1">
      <c r="A34" s="361"/>
      <c r="B34" s="363"/>
      <c r="C34" s="363"/>
      <c r="D34" s="363"/>
      <c r="E34" s="363"/>
      <c r="F34" s="363"/>
      <c r="G34" s="362" t="s">
        <v>177</v>
      </c>
      <c r="H34" s="362"/>
      <c r="I34" s="362" t="s">
        <v>178</v>
      </c>
      <c r="J34" s="362"/>
      <c r="K34" s="362" t="s">
        <v>179</v>
      </c>
      <c r="L34" s="362"/>
      <c r="M34" s="362" t="s">
        <v>180</v>
      </c>
      <c r="N34" s="362"/>
      <c r="O34" s="366" t="s">
        <v>181</v>
      </c>
      <c r="P34" s="366"/>
      <c r="Q34" s="362" t="s">
        <v>182</v>
      </c>
      <c r="R34" s="362"/>
      <c r="S34" s="366" t="s">
        <v>183</v>
      </c>
      <c r="T34" s="366"/>
      <c r="U34" s="362" t="s">
        <v>184</v>
      </c>
      <c r="V34" s="362"/>
      <c r="W34" s="363"/>
      <c r="X34" s="365"/>
      <c r="Y34" s="363"/>
    </row>
    <row r="35" spans="1:25" s="239" customFormat="1" ht="8.25" customHeight="1">
      <c r="A35" s="361"/>
      <c r="B35" s="363"/>
      <c r="C35" s="363"/>
      <c r="D35" s="136" t="s">
        <v>185</v>
      </c>
      <c r="E35" s="136" t="s">
        <v>85</v>
      </c>
      <c r="F35" s="136" t="s">
        <v>185</v>
      </c>
      <c r="G35" s="136" t="s">
        <v>85</v>
      </c>
      <c r="H35" s="238" t="s">
        <v>185</v>
      </c>
      <c r="I35" s="136" t="s">
        <v>85</v>
      </c>
      <c r="J35" s="238" t="s">
        <v>185</v>
      </c>
      <c r="K35" s="136" t="s">
        <v>85</v>
      </c>
      <c r="L35" s="238" t="s">
        <v>185</v>
      </c>
      <c r="M35" s="136" t="s">
        <v>85</v>
      </c>
      <c r="N35" s="238" t="s">
        <v>185</v>
      </c>
      <c r="O35" s="136" t="s">
        <v>85</v>
      </c>
      <c r="P35" s="238" t="s">
        <v>185</v>
      </c>
      <c r="Q35" s="136" t="s">
        <v>85</v>
      </c>
      <c r="R35" s="238" t="s">
        <v>185</v>
      </c>
      <c r="S35" s="136" t="s">
        <v>85</v>
      </c>
      <c r="T35" s="238" t="s">
        <v>185</v>
      </c>
      <c r="U35" s="136" t="s">
        <v>85</v>
      </c>
      <c r="V35" s="238" t="s">
        <v>185</v>
      </c>
      <c r="W35" s="136" t="s">
        <v>85</v>
      </c>
      <c r="X35" s="136" t="s">
        <v>185</v>
      </c>
      <c r="Y35" s="136" t="s">
        <v>185</v>
      </c>
    </row>
    <row r="36" spans="1:25" ht="15.75" customHeight="1">
      <c r="A36" s="183" t="s">
        <v>291</v>
      </c>
      <c r="B36" s="184" t="s">
        <v>292</v>
      </c>
      <c r="C36" s="185" t="s">
        <v>239</v>
      </c>
      <c r="D36" s="202">
        <v>10302</v>
      </c>
      <c r="E36" s="203" t="s">
        <v>615</v>
      </c>
      <c r="F36" s="202">
        <v>9150.24</v>
      </c>
      <c r="G36" s="203" t="s">
        <v>515</v>
      </c>
      <c r="H36" s="204">
        <v>587.4</v>
      </c>
      <c r="I36" s="207" t="s">
        <v>516</v>
      </c>
      <c r="J36" s="208">
        <v>38.549999999999997</v>
      </c>
      <c r="K36" s="203" t="s">
        <v>482</v>
      </c>
      <c r="L36" s="204">
        <v>0</v>
      </c>
      <c r="M36" s="207" t="s">
        <v>482</v>
      </c>
      <c r="N36" s="205">
        <v>0</v>
      </c>
      <c r="O36" s="203" t="s">
        <v>517</v>
      </c>
      <c r="P36" s="204">
        <v>2.88</v>
      </c>
      <c r="Q36" s="203" t="s">
        <v>482</v>
      </c>
      <c r="R36" s="204">
        <v>0</v>
      </c>
      <c r="S36" s="203" t="s">
        <v>518</v>
      </c>
      <c r="T36" s="204">
        <v>304.99</v>
      </c>
      <c r="U36" s="207" t="s">
        <v>497</v>
      </c>
      <c r="V36" s="204">
        <v>9.98</v>
      </c>
      <c r="W36" s="203" t="s">
        <v>676</v>
      </c>
      <c r="X36" s="202">
        <v>10094.040000000001</v>
      </c>
      <c r="Y36" s="206">
        <v>20396.04</v>
      </c>
    </row>
    <row r="37" spans="1:25" ht="16.5">
      <c r="A37" s="183" t="s">
        <v>293</v>
      </c>
      <c r="B37" s="184" t="s">
        <v>294</v>
      </c>
      <c r="C37" s="185" t="s">
        <v>239</v>
      </c>
      <c r="D37" s="202">
        <v>10492.41</v>
      </c>
      <c r="E37" s="203" t="s">
        <v>615</v>
      </c>
      <c r="F37" s="202">
        <v>9319.36</v>
      </c>
      <c r="G37" s="203" t="s">
        <v>623</v>
      </c>
      <c r="H37" s="204">
        <v>587.4</v>
      </c>
      <c r="I37" s="207" t="s">
        <v>516</v>
      </c>
      <c r="J37" s="208">
        <v>38.549999999999997</v>
      </c>
      <c r="K37" s="203" t="s">
        <v>482</v>
      </c>
      <c r="L37" s="204">
        <v>0</v>
      </c>
      <c r="M37" s="207" t="s">
        <v>482</v>
      </c>
      <c r="N37" s="205">
        <v>0</v>
      </c>
      <c r="O37" s="203" t="s">
        <v>517</v>
      </c>
      <c r="P37" s="204">
        <v>2.88</v>
      </c>
      <c r="Q37" s="203" t="s">
        <v>482</v>
      </c>
      <c r="R37" s="204">
        <v>0</v>
      </c>
      <c r="S37" s="203" t="s">
        <v>629</v>
      </c>
      <c r="T37" s="204">
        <v>304.99</v>
      </c>
      <c r="U37" s="207" t="s">
        <v>497</v>
      </c>
      <c r="V37" s="204">
        <v>9.98</v>
      </c>
      <c r="W37" s="203" t="s">
        <v>677</v>
      </c>
      <c r="X37" s="202">
        <v>10263.16</v>
      </c>
      <c r="Y37" s="206">
        <v>20755.560000000001</v>
      </c>
    </row>
    <row r="38" spans="1:25" ht="15" customHeight="1">
      <c r="A38" s="183" t="s">
        <v>295</v>
      </c>
      <c r="B38" s="184" t="s">
        <v>296</v>
      </c>
      <c r="C38" s="185" t="s">
        <v>239</v>
      </c>
      <c r="D38" s="202">
        <v>13201.2</v>
      </c>
      <c r="E38" s="203" t="s">
        <v>615</v>
      </c>
      <c r="F38" s="202">
        <v>11725.31</v>
      </c>
      <c r="G38" s="203" t="s">
        <v>624</v>
      </c>
      <c r="H38" s="204">
        <v>587.4</v>
      </c>
      <c r="I38" s="207" t="s">
        <v>643</v>
      </c>
      <c r="J38" s="208">
        <v>38.549999999999997</v>
      </c>
      <c r="K38" s="203" t="s">
        <v>482</v>
      </c>
      <c r="L38" s="204">
        <v>0</v>
      </c>
      <c r="M38" s="207" t="s">
        <v>482</v>
      </c>
      <c r="N38" s="205">
        <v>0</v>
      </c>
      <c r="O38" s="203" t="s">
        <v>526</v>
      </c>
      <c r="P38" s="204">
        <v>2.88</v>
      </c>
      <c r="Q38" s="203" t="s">
        <v>482</v>
      </c>
      <c r="R38" s="204">
        <v>0</v>
      </c>
      <c r="S38" s="203" t="s">
        <v>653</v>
      </c>
      <c r="T38" s="204">
        <v>304.99</v>
      </c>
      <c r="U38" s="207" t="s">
        <v>483</v>
      </c>
      <c r="V38" s="204">
        <v>9.98</v>
      </c>
      <c r="W38" s="203" t="s">
        <v>678</v>
      </c>
      <c r="X38" s="202">
        <v>12669.11</v>
      </c>
      <c r="Y38" s="206">
        <v>25870.31</v>
      </c>
    </row>
    <row r="39" spans="1:25" ht="16.5">
      <c r="A39" s="183" t="s">
        <v>297</v>
      </c>
      <c r="B39" s="184" t="s">
        <v>298</v>
      </c>
      <c r="C39" s="185" t="s">
        <v>239</v>
      </c>
      <c r="D39" s="202">
        <v>10302</v>
      </c>
      <c r="E39" s="203" t="s">
        <v>616</v>
      </c>
      <c r="F39" s="202">
        <v>8198.33</v>
      </c>
      <c r="G39" s="203" t="s">
        <v>515</v>
      </c>
      <c r="H39" s="204">
        <v>587.4</v>
      </c>
      <c r="I39" s="207" t="s">
        <v>516</v>
      </c>
      <c r="J39" s="208">
        <v>38.549999999999997</v>
      </c>
      <c r="K39" s="203" t="s">
        <v>482</v>
      </c>
      <c r="L39" s="204">
        <v>0</v>
      </c>
      <c r="M39" s="207" t="s">
        <v>482</v>
      </c>
      <c r="N39" s="205">
        <v>0</v>
      </c>
      <c r="O39" s="203" t="s">
        <v>526</v>
      </c>
      <c r="P39" s="204">
        <v>2.06</v>
      </c>
      <c r="Q39" s="203" t="s">
        <v>482</v>
      </c>
      <c r="R39" s="204">
        <v>0</v>
      </c>
      <c r="S39" s="203" t="s">
        <v>518</v>
      </c>
      <c r="T39" s="204">
        <v>304.99</v>
      </c>
      <c r="U39" s="207" t="s">
        <v>497</v>
      </c>
      <c r="V39" s="204">
        <v>9.98</v>
      </c>
      <c r="W39" s="203" t="s">
        <v>679</v>
      </c>
      <c r="X39" s="202">
        <v>9141.31</v>
      </c>
      <c r="Y39" s="206">
        <v>19443.310000000001</v>
      </c>
    </row>
    <row r="40" spans="1:25" ht="15" customHeight="1">
      <c r="A40" s="183" t="s">
        <v>299</v>
      </c>
      <c r="B40" s="184" t="s">
        <v>300</v>
      </c>
      <c r="C40" s="185" t="s">
        <v>239</v>
      </c>
      <c r="D40" s="202">
        <v>10789</v>
      </c>
      <c r="E40" s="203" t="s">
        <v>616</v>
      </c>
      <c r="F40" s="202">
        <v>8585.89</v>
      </c>
      <c r="G40" s="203" t="s">
        <v>625</v>
      </c>
      <c r="H40" s="204">
        <v>587.4</v>
      </c>
      <c r="I40" s="207" t="s">
        <v>644</v>
      </c>
      <c r="J40" s="208">
        <v>38.549999999999997</v>
      </c>
      <c r="K40" s="203" t="s">
        <v>482</v>
      </c>
      <c r="L40" s="204">
        <v>0</v>
      </c>
      <c r="M40" s="207" t="s">
        <v>482</v>
      </c>
      <c r="N40" s="205">
        <v>0</v>
      </c>
      <c r="O40" s="203" t="s">
        <v>526</v>
      </c>
      <c r="P40" s="204">
        <v>2.06</v>
      </c>
      <c r="Q40" s="203" t="s">
        <v>482</v>
      </c>
      <c r="R40" s="204">
        <v>0</v>
      </c>
      <c r="S40" s="203" t="s">
        <v>654</v>
      </c>
      <c r="T40" s="204">
        <v>304.99</v>
      </c>
      <c r="U40" s="207" t="s">
        <v>523</v>
      </c>
      <c r="V40" s="204">
        <v>9.98</v>
      </c>
      <c r="W40" s="203" t="s">
        <v>680</v>
      </c>
      <c r="X40" s="202">
        <v>9528.8700000000008</v>
      </c>
      <c r="Y40" s="206">
        <v>20317.87</v>
      </c>
    </row>
    <row r="41" spans="1:25" ht="16.5">
      <c r="A41" s="183" t="s">
        <v>301</v>
      </c>
      <c r="B41" s="184" t="s">
        <v>302</v>
      </c>
      <c r="C41" s="185" t="s">
        <v>239</v>
      </c>
      <c r="D41" s="202">
        <v>12520.97</v>
      </c>
      <c r="E41" s="203" t="s">
        <v>616</v>
      </c>
      <c r="F41" s="202">
        <v>9964.19</v>
      </c>
      <c r="G41" s="203" t="s">
        <v>626</v>
      </c>
      <c r="H41" s="204">
        <v>587.4</v>
      </c>
      <c r="I41" s="207" t="s">
        <v>542</v>
      </c>
      <c r="J41" s="208">
        <v>38.549999999999997</v>
      </c>
      <c r="K41" s="203" t="s">
        <v>482</v>
      </c>
      <c r="L41" s="204">
        <v>0</v>
      </c>
      <c r="M41" s="207" t="s">
        <v>482</v>
      </c>
      <c r="N41" s="205">
        <v>0</v>
      </c>
      <c r="O41" s="203" t="s">
        <v>526</v>
      </c>
      <c r="P41" s="204">
        <v>2.06</v>
      </c>
      <c r="Q41" s="203" t="s">
        <v>482</v>
      </c>
      <c r="R41" s="204">
        <v>0</v>
      </c>
      <c r="S41" s="203" t="s">
        <v>655</v>
      </c>
      <c r="T41" s="204">
        <v>304.99</v>
      </c>
      <c r="U41" s="207" t="s">
        <v>483</v>
      </c>
      <c r="V41" s="204">
        <v>9.98</v>
      </c>
      <c r="W41" s="203" t="s">
        <v>681</v>
      </c>
      <c r="X41" s="202">
        <v>10907.17</v>
      </c>
      <c r="Y41" s="206">
        <v>23428.13</v>
      </c>
    </row>
    <row r="42" spans="1:25" ht="16.5">
      <c r="A42" s="183" t="s">
        <v>303</v>
      </c>
      <c r="B42" s="184" t="s">
        <v>304</v>
      </c>
      <c r="C42" s="185" t="s">
        <v>239</v>
      </c>
      <c r="D42" s="202">
        <v>10302</v>
      </c>
      <c r="E42" s="203" t="s">
        <v>617</v>
      </c>
      <c r="F42" s="202">
        <v>8249.84</v>
      </c>
      <c r="G42" s="203" t="s">
        <v>515</v>
      </c>
      <c r="H42" s="204">
        <v>587.4</v>
      </c>
      <c r="I42" s="207" t="s">
        <v>516</v>
      </c>
      <c r="J42" s="208">
        <v>38.549999999999997</v>
      </c>
      <c r="K42" s="203" t="s">
        <v>482</v>
      </c>
      <c r="L42" s="204">
        <v>0</v>
      </c>
      <c r="M42" s="207" t="s">
        <v>482</v>
      </c>
      <c r="N42" s="205">
        <v>0</v>
      </c>
      <c r="O42" s="203" t="s">
        <v>517</v>
      </c>
      <c r="P42" s="204">
        <v>3.01</v>
      </c>
      <c r="Q42" s="203" t="s">
        <v>482</v>
      </c>
      <c r="R42" s="204">
        <v>0</v>
      </c>
      <c r="S42" s="203" t="s">
        <v>518</v>
      </c>
      <c r="T42" s="204">
        <v>304.99</v>
      </c>
      <c r="U42" s="207" t="s">
        <v>497</v>
      </c>
      <c r="V42" s="204">
        <v>9.98</v>
      </c>
      <c r="W42" s="203" t="s">
        <v>682</v>
      </c>
      <c r="X42" s="202">
        <v>9193.77</v>
      </c>
      <c r="Y42" s="206">
        <v>19495.77</v>
      </c>
    </row>
    <row r="43" spans="1:25" ht="16.5">
      <c r="A43" s="183" t="s">
        <v>305</v>
      </c>
      <c r="B43" s="184" t="s">
        <v>306</v>
      </c>
      <c r="C43" s="185" t="s">
        <v>239</v>
      </c>
      <c r="D43" s="202">
        <v>10998.07</v>
      </c>
      <c r="E43" s="203" t="s">
        <v>617</v>
      </c>
      <c r="F43" s="202">
        <v>8807.25</v>
      </c>
      <c r="G43" s="203" t="s">
        <v>627</v>
      </c>
      <c r="H43" s="204">
        <v>587.4</v>
      </c>
      <c r="I43" s="207" t="s">
        <v>576</v>
      </c>
      <c r="J43" s="208">
        <v>38.549999999999997</v>
      </c>
      <c r="K43" s="203" t="s">
        <v>482</v>
      </c>
      <c r="L43" s="204">
        <v>0</v>
      </c>
      <c r="M43" s="207" t="s">
        <v>482</v>
      </c>
      <c r="N43" s="205">
        <v>0</v>
      </c>
      <c r="O43" s="203" t="s">
        <v>517</v>
      </c>
      <c r="P43" s="204">
        <v>3.01</v>
      </c>
      <c r="Q43" s="203" t="s">
        <v>482</v>
      </c>
      <c r="R43" s="204">
        <v>0</v>
      </c>
      <c r="S43" s="203" t="s">
        <v>656</v>
      </c>
      <c r="T43" s="204">
        <v>304.99</v>
      </c>
      <c r="U43" s="207" t="s">
        <v>523</v>
      </c>
      <c r="V43" s="204">
        <v>9.98</v>
      </c>
      <c r="W43" s="203" t="s">
        <v>683</v>
      </c>
      <c r="X43" s="202">
        <v>9751.18</v>
      </c>
      <c r="Y43" s="206">
        <v>20749.240000000002</v>
      </c>
    </row>
    <row r="44" spans="1:25" ht="15" customHeight="1">
      <c r="A44" s="183" t="s">
        <v>307</v>
      </c>
      <c r="B44" s="184" t="s">
        <v>308</v>
      </c>
      <c r="C44" s="185" t="s">
        <v>239</v>
      </c>
      <c r="D44" s="202">
        <v>13680.74</v>
      </c>
      <c r="E44" s="203" t="s">
        <v>617</v>
      </c>
      <c r="F44" s="202">
        <v>10955.54</v>
      </c>
      <c r="G44" s="203" t="s">
        <v>628</v>
      </c>
      <c r="H44" s="204">
        <v>587.4</v>
      </c>
      <c r="I44" s="207" t="s">
        <v>564</v>
      </c>
      <c r="J44" s="208">
        <v>38.549999999999997</v>
      </c>
      <c r="K44" s="203" t="s">
        <v>482</v>
      </c>
      <c r="L44" s="204">
        <v>0</v>
      </c>
      <c r="M44" s="207" t="s">
        <v>482</v>
      </c>
      <c r="N44" s="205">
        <v>0</v>
      </c>
      <c r="O44" s="203" t="s">
        <v>526</v>
      </c>
      <c r="P44" s="204">
        <v>3.01</v>
      </c>
      <c r="Q44" s="203" t="s">
        <v>482</v>
      </c>
      <c r="R44" s="204">
        <v>0</v>
      </c>
      <c r="S44" s="203" t="s">
        <v>657</v>
      </c>
      <c r="T44" s="204">
        <v>304.99</v>
      </c>
      <c r="U44" s="207" t="s">
        <v>545</v>
      </c>
      <c r="V44" s="204">
        <v>9.98</v>
      </c>
      <c r="W44" s="203" t="s">
        <v>684</v>
      </c>
      <c r="X44" s="202">
        <v>11899.46</v>
      </c>
      <c r="Y44" s="206">
        <v>25580.2</v>
      </c>
    </row>
    <row r="45" spans="1:25" ht="16.5">
      <c r="A45" s="183" t="s">
        <v>309</v>
      </c>
      <c r="B45" s="184" t="s">
        <v>310</v>
      </c>
      <c r="C45" s="185" t="s">
        <v>239</v>
      </c>
      <c r="D45" s="202">
        <v>20217.96</v>
      </c>
      <c r="E45" s="203" t="s">
        <v>618</v>
      </c>
      <c r="F45" s="202">
        <v>16184.48</v>
      </c>
      <c r="G45" s="203" t="s">
        <v>629</v>
      </c>
      <c r="H45" s="204">
        <v>587.4</v>
      </c>
      <c r="I45" s="207" t="s">
        <v>610</v>
      </c>
      <c r="J45" s="208">
        <v>35.200000000000003</v>
      </c>
      <c r="K45" s="203" t="s">
        <v>482</v>
      </c>
      <c r="L45" s="204">
        <v>0</v>
      </c>
      <c r="M45" s="207" t="s">
        <v>482</v>
      </c>
      <c r="N45" s="205">
        <v>0</v>
      </c>
      <c r="O45" s="203" t="s">
        <v>526</v>
      </c>
      <c r="P45" s="204">
        <v>3.6</v>
      </c>
      <c r="Q45" s="203" t="s">
        <v>482</v>
      </c>
      <c r="R45" s="204">
        <v>0</v>
      </c>
      <c r="S45" s="203" t="s">
        <v>658</v>
      </c>
      <c r="T45" s="204">
        <v>304.99</v>
      </c>
      <c r="U45" s="207" t="s">
        <v>510</v>
      </c>
      <c r="V45" s="204">
        <v>9.98</v>
      </c>
      <c r="W45" s="203" t="s">
        <v>685</v>
      </c>
      <c r="X45" s="202">
        <v>17125.650000000001</v>
      </c>
      <c r="Y45" s="206">
        <v>37343.61</v>
      </c>
    </row>
    <row r="46" spans="1:25" ht="16.5">
      <c r="A46" s="183" t="s">
        <v>311</v>
      </c>
      <c r="B46" s="184" t="s">
        <v>312</v>
      </c>
      <c r="C46" s="185" t="s">
        <v>239</v>
      </c>
      <c r="D46" s="202">
        <v>16848.3</v>
      </c>
      <c r="E46" s="203" t="s">
        <v>618</v>
      </c>
      <c r="F46" s="202">
        <v>13487.06</v>
      </c>
      <c r="G46" s="203" t="s">
        <v>630</v>
      </c>
      <c r="H46" s="204">
        <v>587.4</v>
      </c>
      <c r="I46" s="207" t="s">
        <v>597</v>
      </c>
      <c r="J46" s="208">
        <v>35.200000000000003</v>
      </c>
      <c r="K46" s="203" t="s">
        <v>482</v>
      </c>
      <c r="L46" s="204">
        <v>0</v>
      </c>
      <c r="M46" s="207" t="s">
        <v>482</v>
      </c>
      <c r="N46" s="205">
        <v>0</v>
      </c>
      <c r="O46" s="203" t="s">
        <v>526</v>
      </c>
      <c r="P46" s="204">
        <v>3.6</v>
      </c>
      <c r="Q46" s="203" t="s">
        <v>482</v>
      </c>
      <c r="R46" s="204">
        <v>0</v>
      </c>
      <c r="S46" s="203" t="s">
        <v>659</v>
      </c>
      <c r="T46" s="204">
        <v>304.99</v>
      </c>
      <c r="U46" s="207" t="s">
        <v>489</v>
      </c>
      <c r="V46" s="204">
        <v>9.98</v>
      </c>
      <c r="W46" s="203" t="s">
        <v>686</v>
      </c>
      <c r="X46" s="202">
        <v>14428.24</v>
      </c>
      <c r="Y46" s="206">
        <v>31276.54</v>
      </c>
    </row>
    <row r="47" spans="1:25" ht="16.5">
      <c r="A47" s="183" t="s">
        <v>313</v>
      </c>
      <c r="B47" s="184" t="s">
        <v>314</v>
      </c>
      <c r="C47" s="185" t="s">
        <v>239</v>
      </c>
      <c r="D47" s="202">
        <v>10302</v>
      </c>
      <c r="E47" s="203" t="s">
        <v>591</v>
      </c>
      <c r="F47" s="202">
        <v>8265.2900000000009</v>
      </c>
      <c r="G47" s="203" t="s">
        <v>515</v>
      </c>
      <c r="H47" s="204">
        <v>587.4</v>
      </c>
      <c r="I47" s="207" t="s">
        <v>516</v>
      </c>
      <c r="J47" s="208">
        <v>38.549999999999997</v>
      </c>
      <c r="K47" s="203" t="s">
        <v>482</v>
      </c>
      <c r="L47" s="204">
        <v>0</v>
      </c>
      <c r="M47" s="207" t="s">
        <v>482</v>
      </c>
      <c r="N47" s="205">
        <v>0</v>
      </c>
      <c r="O47" s="203" t="s">
        <v>517</v>
      </c>
      <c r="P47" s="204">
        <v>3.07</v>
      </c>
      <c r="Q47" s="203" t="s">
        <v>482</v>
      </c>
      <c r="R47" s="204">
        <v>0</v>
      </c>
      <c r="S47" s="203" t="s">
        <v>518</v>
      </c>
      <c r="T47" s="204">
        <v>304.99</v>
      </c>
      <c r="U47" s="207" t="s">
        <v>497</v>
      </c>
      <c r="V47" s="204">
        <v>9.98</v>
      </c>
      <c r="W47" s="203" t="s">
        <v>687</v>
      </c>
      <c r="X47" s="202">
        <v>9209.2800000000007</v>
      </c>
      <c r="Y47" s="206">
        <v>19511.28</v>
      </c>
    </row>
    <row r="48" spans="1:25" ht="15" customHeight="1">
      <c r="A48" s="183" t="s">
        <v>315</v>
      </c>
      <c r="B48" s="184" t="s">
        <v>316</v>
      </c>
      <c r="C48" s="185" t="s">
        <v>239</v>
      </c>
      <c r="D48" s="202">
        <v>10803.58</v>
      </c>
      <c r="E48" s="203" t="s">
        <v>591</v>
      </c>
      <c r="F48" s="202">
        <v>8667.7099999999991</v>
      </c>
      <c r="G48" s="203" t="s">
        <v>625</v>
      </c>
      <c r="H48" s="204">
        <v>587.4</v>
      </c>
      <c r="I48" s="207" t="s">
        <v>644</v>
      </c>
      <c r="J48" s="208">
        <v>38.549999999999997</v>
      </c>
      <c r="K48" s="203" t="s">
        <v>482</v>
      </c>
      <c r="L48" s="204">
        <v>0</v>
      </c>
      <c r="M48" s="207" t="s">
        <v>482</v>
      </c>
      <c r="N48" s="205">
        <v>0</v>
      </c>
      <c r="O48" s="203" t="s">
        <v>517</v>
      </c>
      <c r="P48" s="204">
        <v>3.07</v>
      </c>
      <c r="Q48" s="203" t="s">
        <v>482</v>
      </c>
      <c r="R48" s="204">
        <v>0</v>
      </c>
      <c r="S48" s="203" t="s">
        <v>660</v>
      </c>
      <c r="T48" s="204">
        <v>304.99</v>
      </c>
      <c r="U48" s="207" t="s">
        <v>523</v>
      </c>
      <c r="V48" s="204">
        <v>9.98</v>
      </c>
      <c r="W48" s="203" t="s">
        <v>688</v>
      </c>
      <c r="X48" s="202">
        <v>9611.7000000000007</v>
      </c>
      <c r="Y48" s="206">
        <v>20415.28</v>
      </c>
    </row>
    <row r="49" spans="1:25" ht="15" customHeight="1">
      <c r="A49" s="183" t="s">
        <v>317</v>
      </c>
      <c r="B49" s="184" t="s">
        <v>318</v>
      </c>
      <c r="C49" s="185" t="s">
        <v>239</v>
      </c>
      <c r="D49" s="202">
        <v>11305.16</v>
      </c>
      <c r="E49" s="203" t="s">
        <v>591</v>
      </c>
      <c r="F49" s="202">
        <v>9070.1299999999992</v>
      </c>
      <c r="G49" s="203" t="s">
        <v>631</v>
      </c>
      <c r="H49" s="204">
        <v>587.4</v>
      </c>
      <c r="I49" s="207" t="s">
        <v>645</v>
      </c>
      <c r="J49" s="208">
        <v>38.549999999999997</v>
      </c>
      <c r="K49" s="203" t="s">
        <v>482</v>
      </c>
      <c r="L49" s="204">
        <v>0</v>
      </c>
      <c r="M49" s="207" t="s">
        <v>482</v>
      </c>
      <c r="N49" s="205">
        <v>0</v>
      </c>
      <c r="O49" s="203" t="s">
        <v>517</v>
      </c>
      <c r="P49" s="204">
        <v>3.07</v>
      </c>
      <c r="Q49" s="203" t="s">
        <v>482</v>
      </c>
      <c r="R49" s="204">
        <v>0</v>
      </c>
      <c r="S49" s="203" t="s">
        <v>661</v>
      </c>
      <c r="T49" s="204">
        <v>304.99</v>
      </c>
      <c r="U49" s="207" t="s">
        <v>523</v>
      </c>
      <c r="V49" s="204">
        <v>9.98</v>
      </c>
      <c r="W49" s="203" t="s">
        <v>689</v>
      </c>
      <c r="X49" s="202">
        <v>10014.120000000001</v>
      </c>
      <c r="Y49" s="206">
        <v>21319.279999999999</v>
      </c>
    </row>
    <row r="50" spans="1:25" ht="16.5">
      <c r="A50" s="183" t="s">
        <v>319</v>
      </c>
      <c r="B50" s="184" t="s">
        <v>320</v>
      </c>
      <c r="C50" s="185" t="s">
        <v>239</v>
      </c>
      <c r="D50" s="202">
        <v>10302</v>
      </c>
      <c r="E50" s="203" t="s">
        <v>618</v>
      </c>
      <c r="F50" s="202">
        <v>8246.75</v>
      </c>
      <c r="G50" s="203" t="s">
        <v>515</v>
      </c>
      <c r="H50" s="204">
        <v>587.4</v>
      </c>
      <c r="I50" s="207" t="s">
        <v>516</v>
      </c>
      <c r="J50" s="208">
        <v>38.549999999999997</v>
      </c>
      <c r="K50" s="203" t="s">
        <v>482</v>
      </c>
      <c r="L50" s="204">
        <v>0</v>
      </c>
      <c r="M50" s="207" t="s">
        <v>482</v>
      </c>
      <c r="N50" s="205">
        <v>0</v>
      </c>
      <c r="O50" s="203" t="s">
        <v>517</v>
      </c>
      <c r="P50" s="204">
        <v>3.6</v>
      </c>
      <c r="Q50" s="203" t="s">
        <v>482</v>
      </c>
      <c r="R50" s="204">
        <v>0</v>
      </c>
      <c r="S50" s="203" t="s">
        <v>518</v>
      </c>
      <c r="T50" s="204">
        <v>304.99</v>
      </c>
      <c r="U50" s="207" t="s">
        <v>497</v>
      </c>
      <c r="V50" s="204">
        <v>9.98</v>
      </c>
      <c r="W50" s="203" t="s">
        <v>690</v>
      </c>
      <c r="X50" s="202">
        <v>9191.27</v>
      </c>
      <c r="Y50" s="206">
        <v>19493.27</v>
      </c>
    </row>
    <row r="51" spans="1:25" ht="16.5">
      <c r="A51" s="183" t="s">
        <v>321</v>
      </c>
      <c r="B51" s="184" t="s">
        <v>322</v>
      </c>
      <c r="C51" s="185" t="s">
        <v>239</v>
      </c>
      <c r="D51" s="202">
        <v>10864.39</v>
      </c>
      <c r="E51" s="203" t="s">
        <v>618</v>
      </c>
      <c r="F51" s="202">
        <v>8696.94</v>
      </c>
      <c r="G51" s="203" t="s">
        <v>632</v>
      </c>
      <c r="H51" s="204">
        <v>587.4</v>
      </c>
      <c r="I51" s="207" t="s">
        <v>576</v>
      </c>
      <c r="J51" s="208">
        <v>38.549999999999997</v>
      </c>
      <c r="K51" s="203" t="s">
        <v>482</v>
      </c>
      <c r="L51" s="204">
        <v>0</v>
      </c>
      <c r="M51" s="207" t="s">
        <v>482</v>
      </c>
      <c r="N51" s="205">
        <v>0</v>
      </c>
      <c r="O51" s="203" t="s">
        <v>517</v>
      </c>
      <c r="P51" s="204">
        <v>3.6</v>
      </c>
      <c r="Q51" s="203" t="s">
        <v>482</v>
      </c>
      <c r="R51" s="204">
        <v>0</v>
      </c>
      <c r="S51" s="203" t="s">
        <v>662</v>
      </c>
      <c r="T51" s="204">
        <v>304.99</v>
      </c>
      <c r="U51" s="207" t="s">
        <v>523</v>
      </c>
      <c r="V51" s="204">
        <v>9.98</v>
      </c>
      <c r="W51" s="203" t="s">
        <v>691</v>
      </c>
      <c r="X51" s="202">
        <v>9641.4599999999991</v>
      </c>
      <c r="Y51" s="206">
        <v>20505.849999999999</v>
      </c>
    </row>
    <row r="52" spans="1:25" ht="16.5">
      <c r="A52" s="183" t="s">
        <v>323</v>
      </c>
      <c r="B52" s="184" t="s">
        <v>324</v>
      </c>
      <c r="C52" s="185" t="s">
        <v>239</v>
      </c>
      <c r="D52" s="202">
        <v>14226.86</v>
      </c>
      <c r="E52" s="203" t="s">
        <v>618</v>
      </c>
      <c r="F52" s="202">
        <v>11388.6</v>
      </c>
      <c r="G52" s="203" t="s">
        <v>633</v>
      </c>
      <c r="H52" s="204">
        <v>587.4</v>
      </c>
      <c r="I52" s="207" t="s">
        <v>646</v>
      </c>
      <c r="J52" s="208">
        <v>38.549999999999997</v>
      </c>
      <c r="K52" s="203" t="s">
        <v>482</v>
      </c>
      <c r="L52" s="204">
        <v>0</v>
      </c>
      <c r="M52" s="207" t="s">
        <v>482</v>
      </c>
      <c r="N52" s="205">
        <v>0</v>
      </c>
      <c r="O52" s="203" t="s">
        <v>517</v>
      </c>
      <c r="P52" s="204">
        <v>3.6</v>
      </c>
      <c r="Q52" s="203" t="s">
        <v>482</v>
      </c>
      <c r="R52" s="204">
        <v>0</v>
      </c>
      <c r="S52" s="203" t="s">
        <v>663</v>
      </c>
      <c r="T52" s="204">
        <v>304.99</v>
      </c>
      <c r="U52" s="207" t="s">
        <v>545</v>
      </c>
      <c r="V52" s="204">
        <v>9.98</v>
      </c>
      <c r="W52" s="203" t="s">
        <v>692</v>
      </c>
      <c r="X52" s="202">
        <v>12333.12</v>
      </c>
      <c r="Y52" s="206">
        <v>26559.98</v>
      </c>
    </row>
    <row r="53" spans="1:25" ht="16.5">
      <c r="A53" s="183" t="s">
        <v>325</v>
      </c>
      <c r="B53" s="184" t="s">
        <v>326</v>
      </c>
      <c r="C53" s="185" t="s">
        <v>239</v>
      </c>
      <c r="D53" s="202">
        <v>10302</v>
      </c>
      <c r="E53" s="203" t="s">
        <v>591</v>
      </c>
      <c r="F53" s="202">
        <v>8265.2900000000009</v>
      </c>
      <c r="G53" s="203" t="s">
        <v>515</v>
      </c>
      <c r="H53" s="204">
        <v>587.4</v>
      </c>
      <c r="I53" s="207" t="s">
        <v>516</v>
      </c>
      <c r="J53" s="208">
        <v>38.549999999999997</v>
      </c>
      <c r="K53" s="203" t="s">
        <v>482</v>
      </c>
      <c r="L53" s="204">
        <v>0</v>
      </c>
      <c r="M53" s="207" t="s">
        <v>482</v>
      </c>
      <c r="N53" s="205">
        <v>0</v>
      </c>
      <c r="O53" s="203" t="s">
        <v>517</v>
      </c>
      <c r="P53" s="204">
        <v>3.07</v>
      </c>
      <c r="Q53" s="203" t="s">
        <v>482</v>
      </c>
      <c r="R53" s="204">
        <v>0</v>
      </c>
      <c r="S53" s="203" t="s">
        <v>518</v>
      </c>
      <c r="T53" s="204">
        <v>304.99</v>
      </c>
      <c r="U53" s="207" t="s">
        <v>497</v>
      </c>
      <c r="V53" s="204">
        <v>9.98</v>
      </c>
      <c r="W53" s="203" t="s">
        <v>687</v>
      </c>
      <c r="X53" s="202">
        <v>9209.2800000000007</v>
      </c>
      <c r="Y53" s="206">
        <v>19511.28</v>
      </c>
    </row>
    <row r="54" spans="1:25" ht="15" customHeight="1">
      <c r="A54" s="183" t="s">
        <v>327</v>
      </c>
      <c r="B54" s="184" t="s">
        <v>328</v>
      </c>
      <c r="C54" s="185" t="s">
        <v>239</v>
      </c>
      <c r="D54" s="202">
        <v>10803.58</v>
      </c>
      <c r="E54" s="203" t="s">
        <v>591</v>
      </c>
      <c r="F54" s="202">
        <v>8667.7099999999991</v>
      </c>
      <c r="G54" s="203" t="s">
        <v>625</v>
      </c>
      <c r="H54" s="204">
        <v>587.4</v>
      </c>
      <c r="I54" s="207" t="s">
        <v>644</v>
      </c>
      <c r="J54" s="208">
        <v>38.549999999999997</v>
      </c>
      <c r="K54" s="203" t="s">
        <v>482</v>
      </c>
      <c r="L54" s="204">
        <v>0</v>
      </c>
      <c r="M54" s="207" t="s">
        <v>482</v>
      </c>
      <c r="N54" s="205">
        <v>0</v>
      </c>
      <c r="O54" s="203" t="s">
        <v>517</v>
      </c>
      <c r="P54" s="204">
        <v>3.07</v>
      </c>
      <c r="Q54" s="203" t="s">
        <v>482</v>
      </c>
      <c r="R54" s="204">
        <v>0</v>
      </c>
      <c r="S54" s="203" t="s">
        <v>660</v>
      </c>
      <c r="T54" s="204">
        <v>304.99</v>
      </c>
      <c r="U54" s="207" t="s">
        <v>523</v>
      </c>
      <c r="V54" s="204">
        <v>9.98</v>
      </c>
      <c r="W54" s="203" t="s">
        <v>688</v>
      </c>
      <c r="X54" s="202">
        <v>9611.7000000000007</v>
      </c>
      <c r="Y54" s="206">
        <v>20415.28</v>
      </c>
    </row>
    <row r="55" spans="1:25" ht="15" customHeight="1">
      <c r="A55" s="183" t="s">
        <v>329</v>
      </c>
      <c r="B55" s="184" t="s">
        <v>330</v>
      </c>
      <c r="C55" s="185" t="s">
        <v>239</v>
      </c>
      <c r="D55" s="202">
        <v>11305.16</v>
      </c>
      <c r="E55" s="203" t="s">
        <v>591</v>
      </c>
      <c r="F55" s="202">
        <v>9070.1299999999992</v>
      </c>
      <c r="G55" s="203" t="s">
        <v>631</v>
      </c>
      <c r="H55" s="204">
        <v>587.4</v>
      </c>
      <c r="I55" s="207" t="s">
        <v>645</v>
      </c>
      <c r="J55" s="208">
        <v>38.549999999999997</v>
      </c>
      <c r="K55" s="203" t="s">
        <v>482</v>
      </c>
      <c r="L55" s="204">
        <v>0</v>
      </c>
      <c r="M55" s="207" t="s">
        <v>482</v>
      </c>
      <c r="N55" s="205">
        <v>0</v>
      </c>
      <c r="O55" s="203" t="s">
        <v>517</v>
      </c>
      <c r="P55" s="204">
        <v>3.07</v>
      </c>
      <c r="Q55" s="203" t="s">
        <v>482</v>
      </c>
      <c r="R55" s="204">
        <v>0</v>
      </c>
      <c r="S55" s="203" t="s">
        <v>661</v>
      </c>
      <c r="T55" s="204">
        <v>304.99</v>
      </c>
      <c r="U55" s="207" t="s">
        <v>523</v>
      </c>
      <c r="V55" s="204">
        <v>9.98</v>
      </c>
      <c r="W55" s="203" t="s">
        <v>689</v>
      </c>
      <c r="X55" s="202">
        <v>10014.120000000001</v>
      </c>
      <c r="Y55" s="206">
        <v>21319.279999999999</v>
      </c>
    </row>
    <row r="56" spans="1:25" ht="16.5">
      <c r="A56" s="183" t="s">
        <v>331</v>
      </c>
      <c r="B56" s="184" t="s">
        <v>332</v>
      </c>
      <c r="C56" s="185" t="s">
        <v>239</v>
      </c>
      <c r="D56" s="202">
        <v>10302</v>
      </c>
      <c r="E56" s="203" t="s">
        <v>619</v>
      </c>
      <c r="F56" s="202">
        <v>8319.9</v>
      </c>
      <c r="G56" s="203" t="s">
        <v>515</v>
      </c>
      <c r="H56" s="204">
        <v>587.4</v>
      </c>
      <c r="I56" s="207" t="s">
        <v>516</v>
      </c>
      <c r="J56" s="208">
        <v>38.549999999999997</v>
      </c>
      <c r="K56" s="203" t="s">
        <v>482</v>
      </c>
      <c r="L56" s="204">
        <v>0</v>
      </c>
      <c r="M56" s="207" t="s">
        <v>482</v>
      </c>
      <c r="N56" s="205">
        <v>0</v>
      </c>
      <c r="O56" s="203" t="s">
        <v>510</v>
      </c>
      <c r="P56" s="204">
        <v>4.6500000000000004</v>
      </c>
      <c r="Q56" s="203" t="s">
        <v>482</v>
      </c>
      <c r="R56" s="204">
        <v>0</v>
      </c>
      <c r="S56" s="203" t="s">
        <v>518</v>
      </c>
      <c r="T56" s="204">
        <v>304.99</v>
      </c>
      <c r="U56" s="207" t="s">
        <v>497</v>
      </c>
      <c r="V56" s="204">
        <v>9.98</v>
      </c>
      <c r="W56" s="203" t="s">
        <v>693</v>
      </c>
      <c r="X56" s="202">
        <v>9265.4599999999991</v>
      </c>
      <c r="Y56" s="206">
        <v>19567.46</v>
      </c>
    </row>
    <row r="57" spans="1:25" ht="16.5">
      <c r="A57" s="183" t="s">
        <v>333</v>
      </c>
      <c r="B57" s="184" t="s">
        <v>334</v>
      </c>
      <c r="C57" s="185" t="s">
        <v>239</v>
      </c>
      <c r="D57" s="202">
        <v>11097.94</v>
      </c>
      <c r="E57" s="203" t="s">
        <v>619</v>
      </c>
      <c r="F57" s="202">
        <v>8962.69</v>
      </c>
      <c r="G57" s="203" t="s">
        <v>634</v>
      </c>
      <c r="H57" s="204">
        <v>587.4</v>
      </c>
      <c r="I57" s="207" t="s">
        <v>576</v>
      </c>
      <c r="J57" s="208">
        <v>38.549999999999997</v>
      </c>
      <c r="K57" s="203" t="s">
        <v>482</v>
      </c>
      <c r="L57" s="204">
        <v>0</v>
      </c>
      <c r="M57" s="207" t="s">
        <v>482</v>
      </c>
      <c r="N57" s="205">
        <v>0</v>
      </c>
      <c r="O57" s="203" t="s">
        <v>495</v>
      </c>
      <c r="P57" s="204">
        <v>4.6500000000000004</v>
      </c>
      <c r="Q57" s="203" t="s">
        <v>482</v>
      </c>
      <c r="R57" s="204">
        <v>0</v>
      </c>
      <c r="S57" s="203" t="s">
        <v>664</v>
      </c>
      <c r="T57" s="204">
        <v>304.99</v>
      </c>
      <c r="U57" s="207" t="s">
        <v>523</v>
      </c>
      <c r="V57" s="204">
        <v>9.98</v>
      </c>
      <c r="W57" s="203" t="s">
        <v>694</v>
      </c>
      <c r="X57" s="202">
        <v>9908.26</v>
      </c>
      <c r="Y57" s="206">
        <v>21006.2</v>
      </c>
    </row>
    <row r="58" spans="1:25" ht="15" customHeight="1">
      <c r="A58" s="183" t="s">
        <v>335</v>
      </c>
      <c r="B58" s="184" t="s">
        <v>336</v>
      </c>
      <c r="C58" s="185" t="s">
        <v>239</v>
      </c>
      <c r="D58" s="202">
        <v>14633.97</v>
      </c>
      <c r="E58" s="203" t="s">
        <v>619</v>
      </c>
      <c r="F58" s="202">
        <v>11818.39</v>
      </c>
      <c r="G58" s="203" t="s">
        <v>635</v>
      </c>
      <c r="H58" s="204">
        <v>587.4</v>
      </c>
      <c r="I58" s="207" t="s">
        <v>581</v>
      </c>
      <c r="J58" s="208">
        <v>38.549999999999997</v>
      </c>
      <c r="K58" s="203" t="s">
        <v>482</v>
      </c>
      <c r="L58" s="204">
        <v>0</v>
      </c>
      <c r="M58" s="207" t="s">
        <v>482</v>
      </c>
      <c r="N58" s="205">
        <v>0</v>
      </c>
      <c r="O58" s="203" t="s">
        <v>517</v>
      </c>
      <c r="P58" s="204">
        <v>4.6500000000000004</v>
      </c>
      <c r="Q58" s="203" t="s">
        <v>482</v>
      </c>
      <c r="R58" s="204">
        <v>0</v>
      </c>
      <c r="S58" s="203" t="s">
        <v>665</v>
      </c>
      <c r="T58" s="204">
        <v>304.99</v>
      </c>
      <c r="U58" s="207" t="s">
        <v>545</v>
      </c>
      <c r="V58" s="204">
        <v>9.98</v>
      </c>
      <c r="W58" s="203" t="s">
        <v>695</v>
      </c>
      <c r="X58" s="202">
        <v>12763.96</v>
      </c>
      <c r="Y58" s="206">
        <v>27397.919999999998</v>
      </c>
    </row>
    <row r="59" spans="1:25" ht="16.5">
      <c r="A59" s="183" t="s">
        <v>337</v>
      </c>
      <c r="B59" s="184" t="s">
        <v>338</v>
      </c>
      <c r="C59" s="185" t="s">
        <v>239</v>
      </c>
      <c r="D59" s="202">
        <v>2615.56</v>
      </c>
      <c r="E59" s="203" t="s">
        <v>620</v>
      </c>
      <c r="F59" s="202">
        <v>2098.98</v>
      </c>
      <c r="G59" s="203" t="s">
        <v>636</v>
      </c>
      <c r="H59" s="204">
        <v>587.4</v>
      </c>
      <c r="I59" s="207" t="s">
        <v>647</v>
      </c>
      <c r="J59" s="208">
        <v>38.549999999999997</v>
      </c>
      <c r="K59" s="203" t="s">
        <v>482</v>
      </c>
      <c r="L59" s="204">
        <v>0</v>
      </c>
      <c r="M59" s="207" t="s">
        <v>538</v>
      </c>
      <c r="N59" s="205">
        <v>31.77</v>
      </c>
      <c r="O59" s="203" t="s">
        <v>497</v>
      </c>
      <c r="P59" s="204">
        <v>2.66</v>
      </c>
      <c r="Q59" s="203" t="s">
        <v>482</v>
      </c>
      <c r="R59" s="204">
        <v>0</v>
      </c>
      <c r="S59" s="203" t="s">
        <v>666</v>
      </c>
      <c r="T59" s="204">
        <v>304.99</v>
      </c>
      <c r="U59" s="207" t="s">
        <v>673</v>
      </c>
      <c r="V59" s="204">
        <v>9.98</v>
      </c>
      <c r="W59" s="203" t="s">
        <v>696</v>
      </c>
      <c r="X59" s="202">
        <v>3074.33</v>
      </c>
      <c r="Y59" s="206">
        <v>5689.89</v>
      </c>
    </row>
    <row r="60" spans="1:25" ht="16.5">
      <c r="A60" s="183" t="s">
        <v>339</v>
      </c>
      <c r="B60" s="184" t="s">
        <v>340</v>
      </c>
      <c r="C60" s="185" t="s">
        <v>239</v>
      </c>
      <c r="D60" s="202">
        <v>3487.41</v>
      </c>
      <c r="E60" s="203" t="s">
        <v>620</v>
      </c>
      <c r="F60" s="202">
        <v>2798.65</v>
      </c>
      <c r="G60" s="203" t="s">
        <v>637</v>
      </c>
      <c r="H60" s="204">
        <v>587.4</v>
      </c>
      <c r="I60" s="207" t="s">
        <v>648</v>
      </c>
      <c r="J60" s="208">
        <v>38.549999999999997</v>
      </c>
      <c r="K60" s="203" t="s">
        <v>482</v>
      </c>
      <c r="L60" s="204">
        <v>0</v>
      </c>
      <c r="M60" s="207" t="s">
        <v>564</v>
      </c>
      <c r="N60" s="205">
        <v>9.7899999999999991</v>
      </c>
      <c r="O60" s="203" t="s">
        <v>483</v>
      </c>
      <c r="P60" s="204">
        <v>2.66</v>
      </c>
      <c r="Q60" s="203" t="s">
        <v>482</v>
      </c>
      <c r="R60" s="204">
        <v>0</v>
      </c>
      <c r="S60" s="203" t="s">
        <v>667</v>
      </c>
      <c r="T60" s="204">
        <v>304.99</v>
      </c>
      <c r="U60" s="207" t="s">
        <v>643</v>
      </c>
      <c r="V60" s="204">
        <v>9.98</v>
      </c>
      <c r="W60" s="203" t="s">
        <v>697</v>
      </c>
      <c r="X60" s="202">
        <v>3752.01</v>
      </c>
      <c r="Y60" s="206">
        <v>7239.42</v>
      </c>
    </row>
    <row r="61" spans="1:25" ht="16.5">
      <c r="A61" s="183" t="s">
        <v>341</v>
      </c>
      <c r="B61" s="184" t="s">
        <v>342</v>
      </c>
      <c r="C61" s="185" t="s">
        <v>239</v>
      </c>
      <c r="D61" s="202">
        <v>6279.74</v>
      </c>
      <c r="E61" s="203" t="s">
        <v>620</v>
      </c>
      <c r="F61" s="202">
        <v>5039.49</v>
      </c>
      <c r="G61" s="203" t="s">
        <v>638</v>
      </c>
      <c r="H61" s="204">
        <v>587.4</v>
      </c>
      <c r="I61" s="207" t="s">
        <v>584</v>
      </c>
      <c r="J61" s="208">
        <v>38.549999999999997</v>
      </c>
      <c r="K61" s="203" t="s">
        <v>482</v>
      </c>
      <c r="L61" s="204">
        <v>0</v>
      </c>
      <c r="M61" s="207" t="s">
        <v>482</v>
      </c>
      <c r="N61" s="205">
        <v>0</v>
      </c>
      <c r="O61" s="203" t="s">
        <v>495</v>
      </c>
      <c r="P61" s="204">
        <v>2.66</v>
      </c>
      <c r="Q61" s="203" t="s">
        <v>482</v>
      </c>
      <c r="R61" s="204">
        <v>0</v>
      </c>
      <c r="S61" s="203" t="s">
        <v>668</v>
      </c>
      <c r="T61" s="204">
        <v>304.99</v>
      </c>
      <c r="U61" s="207" t="s">
        <v>533</v>
      </c>
      <c r="V61" s="204">
        <v>9.98</v>
      </c>
      <c r="W61" s="203" t="s">
        <v>698</v>
      </c>
      <c r="X61" s="202">
        <v>5983.06</v>
      </c>
      <c r="Y61" s="206">
        <v>12262.8</v>
      </c>
    </row>
    <row r="62" spans="1:25" ht="16.5">
      <c r="A62" s="183" t="s">
        <v>343</v>
      </c>
      <c r="B62" s="184" t="s">
        <v>344</v>
      </c>
      <c r="C62" s="185" t="s">
        <v>239</v>
      </c>
      <c r="D62" s="202">
        <v>2471.33</v>
      </c>
      <c r="E62" s="203" t="s">
        <v>621</v>
      </c>
      <c r="F62" s="202">
        <v>1977.06</v>
      </c>
      <c r="G62" s="203" t="s">
        <v>639</v>
      </c>
      <c r="H62" s="204">
        <v>587.4</v>
      </c>
      <c r="I62" s="207" t="s">
        <v>531</v>
      </c>
      <c r="J62" s="208">
        <v>39.82</v>
      </c>
      <c r="K62" s="203" t="s">
        <v>482</v>
      </c>
      <c r="L62" s="204">
        <v>0</v>
      </c>
      <c r="M62" s="207" t="s">
        <v>651</v>
      </c>
      <c r="N62" s="205">
        <v>70.75</v>
      </c>
      <c r="O62" s="203" t="s">
        <v>540</v>
      </c>
      <c r="P62" s="204">
        <v>2.89</v>
      </c>
      <c r="Q62" s="203" t="s">
        <v>482</v>
      </c>
      <c r="R62" s="204">
        <v>0</v>
      </c>
      <c r="S62" s="203" t="s">
        <v>669</v>
      </c>
      <c r="T62" s="204">
        <v>304.99</v>
      </c>
      <c r="U62" s="207" t="s">
        <v>494</v>
      </c>
      <c r="V62" s="204">
        <v>9.98</v>
      </c>
      <c r="W62" s="203" t="s">
        <v>699</v>
      </c>
      <c r="X62" s="202">
        <v>2992.9</v>
      </c>
      <c r="Y62" s="206">
        <v>5464.23</v>
      </c>
    </row>
    <row r="63" spans="1:25" ht="16.5">
      <c r="A63" s="183" t="s">
        <v>345</v>
      </c>
      <c r="B63" s="184" t="s">
        <v>346</v>
      </c>
      <c r="C63" s="185" t="s">
        <v>239</v>
      </c>
      <c r="D63" s="202">
        <v>3295.11</v>
      </c>
      <c r="E63" s="203" t="s">
        <v>621</v>
      </c>
      <c r="F63" s="202">
        <v>2636.09</v>
      </c>
      <c r="G63" s="203" t="s">
        <v>640</v>
      </c>
      <c r="H63" s="204">
        <v>587.4</v>
      </c>
      <c r="I63" s="207" t="s">
        <v>538</v>
      </c>
      <c r="J63" s="208">
        <v>39.82</v>
      </c>
      <c r="K63" s="203" t="s">
        <v>482</v>
      </c>
      <c r="L63" s="204">
        <v>0</v>
      </c>
      <c r="M63" s="207" t="s">
        <v>566</v>
      </c>
      <c r="N63" s="205">
        <v>21.33</v>
      </c>
      <c r="O63" s="203" t="s">
        <v>523</v>
      </c>
      <c r="P63" s="204">
        <v>2.89</v>
      </c>
      <c r="Q63" s="203" t="s">
        <v>482</v>
      </c>
      <c r="R63" s="204">
        <v>0</v>
      </c>
      <c r="S63" s="203" t="s">
        <v>670</v>
      </c>
      <c r="T63" s="204">
        <v>304.99</v>
      </c>
      <c r="U63" s="207" t="s">
        <v>503</v>
      </c>
      <c r="V63" s="204">
        <v>9.98</v>
      </c>
      <c r="W63" s="203" t="s">
        <v>700</v>
      </c>
      <c r="X63" s="202">
        <v>3602.49</v>
      </c>
      <c r="Y63" s="206">
        <v>6897.6</v>
      </c>
    </row>
    <row r="64" spans="1:25" ht="15" customHeight="1">
      <c r="A64" s="183" t="s">
        <v>347</v>
      </c>
      <c r="B64" s="184" t="s">
        <v>348</v>
      </c>
      <c r="C64" s="185" t="s">
        <v>239</v>
      </c>
      <c r="D64" s="202">
        <v>6633.29</v>
      </c>
      <c r="E64" s="203" t="s">
        <v>621</v>
      </c>
      <c r="F64" s="202">
        <v>5306.63</v>
      </c>
      <c r="G64" s="203" t="s">
        <v>641</v>
      </c>
      <c r="H64" s="204">
        <v>587.4</v>
      </c>
      <c r="I64" s="207" t="s">
        <v>649</v>
      </c>
      <c r="J64" s="208">
        <v>39.82</v>
      </c>
      <c r="K64" s="203" t="s">
        <v>482</v>
      </c>
      <c r="L64" s="204">
        <v>0</v>
      </c>
      <c r="M64" s="207" t="s">
        <v>482</v>
      </c>
      <c r="N64" s="205">
        <v>0</v>
      </c>
      <c r="O64" s="203" t="s">
        <v>495</v>
      </c>
      <c r="P64" s="204">
        <v>2.89</v>
      </c>
      <c r="Q64" s="203" t="s">
        <v>482</v>
      </c>
      <c r="R64" s="204">
        <v>0</v>
      </c>
      <c r="S64" s="203" t="s">
        <v>671</v>
      </c>
      <c r="T64" s="204">
        <v>304.99</v>
      </c>
      <c r="U64" s="207" t="s">
        <v>674</v>
      </c>
      <c r="V64" s="204">
        <v>9.98</v>
      </c>
      <c r="W64" s="203" t="s">
        <v>701</v>
      </c>
      <c r="X64" s="202">
        <v>6251.71</v>
      </c>
      <c r="Y64" s="206">
        <v>12885</v>
      </c>
    </row>
    <row r="65" spans="1:25" ht="16.5">
      <c r="A65" s="183" t="s">
        <v>349</v>
      </c>
      <c r="B65" s="184" t="s">
        <v>350</v>
      </c>
      <c r="C65" s="185" t="s">
        <v>239</v>
      </c>
      <c r="D65" s="202">
        <v>2042.25</v>
      </c>
      <c r="E65" s="203" t="s">
        <v>561</v>
      </c>
      <c r="F65" s="202">
        <v>1648.71</v>
      </c>
      <c r="G65" s="203" t="s">
        <v>642</v>
      </c>
      <c r="H65" s="204">
        <v>587.4</v>
      </c>
      <c r="I65" s="207" t="s">
        <v>650</v>
      </c>
      <c r="J65" s="208">
        <v>43.22</v>
      </c>
      <c r="K65" s="203" t="s">
        <v>482</v>
      </c>
      <c r="L65" s="204">
        <v>0</v>
      </c>
      <c r="M65" s="207" t="s">
        <v>652</v>
      </c>
      <c r="N65" s="205">
        <v>96.5</v>
      </c>
      <c r="O65" s="203" t="s">
        <v>597</v>
      </c>
      <c r="P65" s="204">
        <v>4.2699999999999996</v>
      </c>
      <c r="Q65" s="203" t="s">
        <v>482</v>
      </c>
      <c r="R65" s="204">
        <v>0</v>
      </c>
      <c r="S65" s="203" t="s">
        <v>672</v>
      </c>
      <c r="T65" s="204">
        <v>304.99</v>
      </c>
      <c r="U65" s="207" t="s">
        <v>675</v>
      </c>
      <c r="V65" s="204">
        <v>9.98</v>
      </c>
      <c r="W65" s="203" t="s">
        <v>702</v>
      </c>
      <c r="X65" s="202">
        <v>2695.07</v>
      </c>
      <c r="Y65" s="206">
        <v>4737.33</v>
      </c>
    </row>
    <row r="66" spans="1:25" ht="16.5">
      <c r="A66" s="183" t="s">
        <v>351</v>
      </c>
      <c r="B66" s="184" t="s">
        <v>352</v>
      </c>
      <c r="C66" s="185" t="s">
        <v>239</v>
      </c>
      <c r="D66" s="202">
        <v>10302</v>
      </c>
      <c r="E66" s="203" t="s">
        <v>622</v>
      </c>
      <c r="F66" s="202">
        <v>8211.7199999999993</v>
      </c>
      <c r="G66" s="203" t="s">
        <v>515</v>
      </c>
      <c r="H66" s="204">
        <v>587.4</v>
      </c>
      <c r="I66" s="207" t="s">
        <v>516</v>
      </c>
      <c r="J66" s="208">
        <v>38.549999999999997</v>
      </c>
      <c r="K66" s="203" t="s">
        <v>482</v>
      </c>
      <c r="L66" s="204">
        <v>0</v>
      </c>
      <c r="M66" s="207" t="s">
        <v>482</v>
      </c>
      <c r="N66" s="205">
        <v>0</v>
      </c>
      <c r="O66" s="203" t="s">
        <v>526</v>
      </c>
      <c r="P66" s="204">
        <v>2.54</v>
      </c>
      <c r="Q66" s="203" t="s">
        <v>482</v>
      </c>
      <c r="R66" s="204">
        <v>0</v>
      </c>
      <c r="S66" s="203" t="s">
        <v>518</v>
      </c>
      <c r="T66" s="204">
        <v>304.99</v>
      </c>
      <c r="U66" s="207" t="s">
        <v>497</v>
      </c>
      <c r="V66" s="204">
        <v>9.98</v>
      </c>
      <c r="W66" s="203" t="s">
        <v>703</v>
      </c>
      <c r="X66" s="202">
        <v>9155.18</v>
      </c>
      <c r="Y66" s="206">
        <v>19457.18</v>
      </c>
    </row>
    <row r="67" spans="1:25" ht="16.5">
      <c r="A67" s="183" t="s">
        <v>353</v>
      </c>
      <c r="B67" s="184" t="s">
        <v>354</v>
      </c>
      <c r="C67" s="185" t="s">
        <v>239</v>
      </c>
      <c r="D67" s="202">
        <v>3942.88</v>
      </c>
      <c r="E67" s="203" t="s">
        <v>704</v>
      </c>
      <c r="F67" s="202">
        <v>3161</v>
      </c>
      <c r="G67" s="203" t="s">
        <v>705</v>
      </c>
      <c r="H67" s="204">
        <v>587.4</v>
      </c>
      <c r="I67" s="207" t="s">
        <v>579</v>
      </c>
      <c r="J67" s="208">
        <v>39.82</v>
      </c>
      <c r="K67" s="203" t="s">
        <v>482</v>
      </c>
      <c r="L67" s="204">
        <v>0</v>
      </c>
      <c r="M67" s="203" t="s">
        <v>482</v>
      </c>
      <c r="N67" s="205">
        <v>0</v>
      </c>
      <c r="O67" s="203" t="s">
        <v>497</v>
      </c>
      <c r="P67" s="204">
        <v>4.08</v>
      </c>
      <c r="Q67" s="203" t="s">
        <v>482</v>
      </c>
      <c r="R67" s="204">
        <v>0</v>
      </c>
      <c r="S67" s="203" t="s">
        <v>774</v>
      </c>
      <c r="T67" s="204">
        <v>304.99</v>
      </c>
      <c r="U67" s="207" t="s">
        <v>802</v>
      </c>
      <c r="V67" s="204">
        <v>9.98</v>
      </c>
      <c r="W67" s="203" t="s">
        <v>810</v>
      </c>
      <c r="X67" s="202">
        <v>4107.2700000000004</v>
      </c>
      <c r="Y67" s="206">
        <v>8050.15</v>
      </c>
    </row>
    <row r="68" spans="1:25" ht="16.5">
      <c r="A68" s="183" t="s">
        <v>355</v>
      </c>
      <c r="B68" s="184" t="s">
        <v>356</v>
      </c>
      <c r="C68" s="185" t="s">
        <v>239</v>
      </c>
      <c r="D68" s="202">
        <v>5257.17</v>
      </c>
      <c r="E68" s="203" t="s">
        <v>704</v>
      </c>
      <c r="F68" s="202">
        <v>4214.67</v>
      </c>
      <c r="G68" s="203" t="s">
        <v>706</v>
      </c>
      <c r="H68" s="204">
        <v>587.4</v>
      </c>
      <c r="I68" s="207" t="s">
        <v>741</v>
      </c>
      <c r="J68" s="208">
        <v>39.82</v>
      </c>
      <c r="K68" s="203" t="s">
        <v>482</v>
      </c>
      <c r="L68" s="204">
        <v>0</v>
      </c>
      <c r="M68" s="203" t="s">
        <v>482</v>
      </c>
      <c r="N68" s="205">
        <v>0</v>
      </c>
      <c r="O68" s="203" t="s">
        <v>483</v>
      </c>
      <c r="P68" s="204">
        <v>4.08</v>
      </c>
      <c r="Q68" s="203" t="s">
        <v>482</v>
      </c>
      <c r="R68" s="204">
        <v>0</v>
      </c>
      <c r="S68" s="203" t="s">
        <v>775</v>
      </c>
      <c r="T68" s="204">
        <v>304.99</v>
      </c>
      <c r="U68" s="207" t="s">
        <v>803</v>
      </c>
      <c r="V68" s="204">
        <v>9.98</v>
      </c>
      <c r="W68" s="203" t="s">
        <v>811</v>
      </c>
      <c r="X68" s="202">
        <v>5160.9399999999996</v>
      </c>
      <c r="Y68" s="206">
        <v>10418.11</v>
      </c>
    </row>
    <row r="69" spans="1:25" ht="16.5">
      <c r="A69" s="183" t="s">
        <v>357</v>
      </c>
      <c r="B69" s="184" t="s">
        <v>358</v>
      </c>
      <c r="C69" s="185" t="s">
        <v>239</v>
      </c>
      <c r="D69" s="202">
        <v>8803.6</v>
      </c>
      <c r="E69" s="203" t="s">
        <v>704</v>
      </c>
      <c r="F69" s="202">
        <v>7057.85</v>
      </c>
      <c r="G69" s="203" t="s">
        <v>707</v>
      </c>
      <c r="H69" s="204">
        <v>587.4</v>
      </c>
      <c r="I69" s="207" t="s">
        <v>742</v>
      </c>
      <c r="J69" s="208">
        <v>39.82</v>
      </c>
      <c r="K69" s="203" t="s">
        <v>482</v>
      </c>
      <c r="L69" s="204">
        <v>0</v>
      </c>
      <c r="M69" s="203" t="s">
        <v>482</v>
      </c>
      <c r="N69" s="205">
        <v>0</v>
      </c>
      <c r="O69" s="203" t="s">
        <v>510</v>
      </c>
      <c r="P69" s="204">
        <v>4.08</v>
      </c>
      <c r="Q69" s="203" t="s">
        <v>482</v>
      </c>
      <c r="R69" s="204">
        <v>0</v>
      </c>
      <c r="S69" s="203" t="s">
        <v>776</v>
      </c>
      <c r="T69" s="204">
        <v>304.99</v>
      </c>
      <c r="U69" s="207" t="s">
        <v>501</v>
      </c>
      <c r="V69" s="204">
        <v>9.98</v>
      </c>
      <c r="W69" s="203" t="s">
        <v>812</v>
      </c>
      <c r="X69" s="202">
        <v>8004.12</v>
      </c>
      <c r="Y69" s="206">
        <v>16807.72</v>
      </c>
    </row>
    <row r="70" spans="1:25" s="239" customFormat="1">
      <c r="A70" s="360" t="s">
        <v>168</v>
      </c>
      <c r="B70" s="362" t="s">
        <v>169</v>
      </c>
      <c r="C70" s="362" t="s">
        <v>170</v>
      </c>
      <c r="D70" s="362" t="s">
        <v>171</v>
      </c>
      <c r="E70" s="362" t="s">
        <v>172</v>
      </c>
      <c r="F70" s="362" t="s">
        <v>172</v>
      </c>
      <c r="G70" s="364" t="s">
        <v>173</v>
      </c>
      <c r="H70" s="364"/>
      <c r="I70" s="364"/>
      <c r="J70" s="364"/>
      <c r="K70" s="364"/>
      <c r="L70" s="364"/>
      <c r="M70" s="364"/>
      <c r="N70" s="364"/>
      <c r="O70" s="364"/>
      <c r="P70" s="364"/>
      <c r="Q70" s="364" t="s">
        <v>174</v>
      </c>
      <c r="R70" s="364"/>
      <c r="S70" s="364"/>
      <c r="T70" s="364"/>
      <c r="U70" s="364"/>
      <c r="V70" s="364"/>
      <c r="W70" s="362" t="s">
        <v>175</v>
      </c>
      <c r="X70" s="362"/>
      <c r="Y70" s="362" t="s">
        <v>176</v>
      </c>
    </row>
    <row r="71" spans="1:25" s="239" customFormat="1">
      <c r="A71" s="361"/>
      <c r="B71" s="363"/>
      <c r="C71" s="363"/>
      <c r="D71" s="363"/>
      <c r="E71" s="363"/>
      <c r="F71" s="363"/>
      <c r="G71" s="362" t="s">
        <v>177</v>
      </c>
      <c r="H71" s="362"/>
      <c r="I71" s="362" t="s">
        <v>178</v>
      </c>
      <c r="J71" s="362"/>
      <c r="K71" s="362" t="s">
        <v>179</v>
      </c>
      <c r="L71" s="362"/>
      <c r="M71" s="362" t="s">
        <v>180</v>
      </c>
      <c r="N71" s="362"/>
      <c r="O71" s="366" t="s">
        <v>181</v>
      </c>
      <c r="P71" s="366"/>
      <c r="Q71" s="362" t="s">
        <v>182</v>
      </c>
      <c r="R71" s="362"/>
      <c r="S71" s="366" t="s">
        <v>183</v>
      </c>
      <c r="T71" s="366"/>
      <c r="U71" s="362" t="s">
        <v>184</v>
      </c>
      <c r="V71" s="362"/>
      <c r="W71" s="363"/>
      <c r="X71" s="365"/>
      <c r="Y71" s="363"/>
    </row>
    <row r="72" spans="1:25" s="239" customFormat="1">
      <c r="A72" s="361"/>
      <c r="B72" s="363"/>
      <c r="C72" s="363"/>
      <c r="D72" s="136" t="s">
        <v>185</v>
      </c>
      <c r="E72" s="136" t="s">
        <v>85</v>
      </c>
      <c r="F72" s="136" t="s">
        <v>185</v>
      </c>
      <c r="G72" s="136" t="s">
        <v>85</v>
      </c>
      <c r="H72" s="238" t="s">
        <v>185</v>
      </c>
      <c r="I72" s="136" t="s">
        <v>85</v>
      </c>
      <c r="J72" s="238" t="s">
        <v>185</v>
      </c>
      <c r="K72" s="136" t="s">
        <v>85</v>
      </c>
      <c r="L72" s="238" t="s">
        <v>185</v>
      </c>
      <c r="M72" s="136" t="s">
        <v>85</v>
      </c>
      <c r="N72" s="238" t="s">
        <v>185</v>
      </c>
      <c r="O72" s="136" t="s">
        <v>85</v>
      </c>
      <c r="P72" s="238" t="s">
        <v>185</v>
      </c>
      <c r="Q72" s="136" t="s">
        <v>85</v>
      </c>
      <c r="R72" s="238" t="s">
        <v>185</v>
      </c>
      <c r="S72" s="136" t="s">
        <v>85</v>
      </c>
      <c r="T72" s="238" t="s">
        <v>185</v>
      </c>
      <c r="U72" s="136" t="s">
        <v>85</v>
      </c>
      <c r="V72" s="238" t="s">
        <v>185</v>
      </c>
      <c r="W72" s="136" t="s">
        <v>85</v>
      </c>
      <c r="X72" s="136" t="s">
        <v>185</v>
      </c>
      <c r="Y72" s="136" t="s">
        <v>185</v>
      </c>
    </row>
    <row r="73" spans="1:25" ht="15" customHeight="1">
      <c r="A73" s="183" t="s">
        <v>359</v>
      </c>
      <c r="B73" s="184" t="s">
        <v>360</v>
      </c>
      <c r="C73" s="185" t="s">
        <v>239</v>
      </c>
      <c r="D73" s="202">
        <v>1929.32</v>
      </c>
      <c r="E73" s="203" t="s">
        <v>708</v>
      </c>
      <c r="F73" s="202">
        <v>1559.47</v>
      </c>
      <c r="G73" s="203" t="s">
        <v>709</v>
      </c>
      <c r="H73" s="204">
        <v>587.4</v>
      </c>
      <c r="I73" s="207" t="s">
        <v>743</v>
      </c>
      <c r="J73" s="208">
        <v>46.73</v>
      </c>
      <c r="K73" s="203" t="s">
        <v>482</v>
      </c>
      <c r="L73" s="204">
        <v>0</v>
      </c>
      <c r="M73" s="203" t="s">
        <v>762</v>
      </c>
      <c r="N73" s="208">
        <v>103.27</v>
      </c>
      <c r="O73" s="203" t="s">
        <v>485</v>
      </c>
      <c r="P73" s="204">
        <v>4.38</v>
      </c>
      <c r="Q73" s="203" t="s">
        <v>482</v>
      </c>
      <c r="R73" s="204">
        <v>0</v>
      </c>
      <c r="S73" s="203" t="s">
        <v>777</v>
      </c>
      <c r="T73" s="204">
        <v>304.99</v>
      </c>
      <c r="U73" s="207" t="s">
        <v>804</v>
      </c>
      <c r="V73" s="204">
        <v>9.98</v>
      </c>
      <c r="W73" s="203" t="s">
        <v>813</v>
      </c>
      <c r="X73" s="202">
        <v>2616.2199999999998</v>
      </c>
      <c r="Y73" s="206">
        <v>4545.54</v>
      </c>
    </row>
    <row r="74" spans="1:25" ht="16.5">
      <c r="A74" s="183" t="s">
        <v>361</v>
      </c>
      <c r="B74" s="184" t="s">
        <v>362</v>
      </c>
      <c r="C74" s="185" t="s">
        <v>239</v>
      </c>
      <c r="D74" s="202">
        <v>1801.62</v>
      </c>
      <c r="E74" s="203" t="s">
        <v>710</v>
      </c>
      <c r="F74" s="202">
        <v>1449.94</v>
      </c>
      <c r="G74" s="203" t="s">
        <v>711</v>
      </c>
      <c r="H74" s="204">
        <v>587.4</v>
      </c>
      <c r="I74" s="207" t="s">
        <v>744</v>
      </c>
      <c r="J74" s="208">
        <v>46.57</v>
      </c>
      <c r="K74" s="203" t="s">
        <v>482</v>
      </c>
      <c r="L74" s="204">
        <v>0</v>
      </c>
      <c r="M74" s="203" t="s">
        <v>763</v>
      </c>
      <c r="N74" s="208">
        <v>110.93</v>
      </c>
      <c r="O74" s="203" t="s">
        <v>778</v>
      </c>
      <c r="P74" s="204">
        <v>3.59</v>
      </c>
      <c r="Q74" s="203" t="s">
        <v>482</v>
      </c>
      <c r="R74" s="204">
        <v>0</v>
      </c>
      <c r="S74" s="203" t="s">
        <v>779</v>
      </c>
      <c r="T74" s="204">
        <v>304.99</v>
      </c>
      <c r="U74" s="207" t="s">
        <v>805</v>
      </c>
      <c r="V74" s="204">
        <v>9.98</v>
      </c>
      <c r="W74" s="203" t="s">
        <v>814</v>
      </c>
      <c r="X74" s="202">
        <v>2513.41</v>
      </c>
      <c r="Y74" s="206">
        <v>4315.03</v>
      </c>
    </row>
    <row r="75" spans="1:25" ht="15" customHeight="1">
      <c r="A75" s="183" t="s">
        <v>363</v>
      </c>
      <c r="B75" s="184" t="s">
        <v>364</v>
      </c>
      <c r="C75" s="185" t="s">
        <v>239</v>
      </c>
      <c r="D75" s="202">
        <v>4581.55</v>
      </c>
      <c r="E75" s="203" t="s">
        <v>712</v>
      </c>
      <c r="F75" s="202">
        <v>3793.52</v>
      </c>
      <c r="G75" s="203" t="s">
        <v>713</v>
      </c>
      <c r="H75" s="204">
        <v>587.4</v>
      </c>
      <c r="I75" s="207" t="s">
        <v>745</v>
      </c>
      <c r="J75" s="208">
        <v>38.549999999999997</v>
      </c>
      <c r="K75" s="203" t="s">
        <v>482</v>
      </c>
      <c r="L75" s="204">
        <v>0</v>
      </c>
      <c r="M75" s="203" t="s">
        <v>482</v>
      </c>
      <c r="N75" s="205">
        <v>0</v>
      </c>
      <c r="O75" s="203" t="s">
        <v>540</v>
      </c>
      <c r="P75" s="204">
        <v>5.49</v>
      </c>
      <c r="Q75" s="203" t="s">
        <v>482</v>
      </c>
      <c r="R75" s="204">
        <v>0</v>
      </c>
      <c r="S75" s="203" t="s">
        <v>780</v>
      </c>
      <c r="T75" s="204">
        <v>304.99</v>
      </c>
      <c r="U75" s="207" t="s">
        <v>507</v>
      </c>
      <c r="V75" s="204">
        <v>9.98</v>
      </c>
      <c r="W75" s="203" t="s">
        <v>815</v>
      </c>
      <c r="X75" s="202">
        <v>4739.93</v>
      </c>
      <c r="Y75" s="206">
        <v>9321.48</v>
      </c>
    </row>
    <row r="76" spans="1:25" ht="15" customHeight="1">
      <c r="A76" s="183" t="s">
        <v>365</v>
      </c>
      <c r="B76" s="184" t="s">
        <v>366</v>
      </c>
      <c r="C76" s="185" t="s">
        <v>239</v>
      </c>
      <c r="D76" s="202">
        <v>6108.73</v>
      </c>
      <c r="E76" s="203" t="s">
        <v>712</v>
      </c>
      <c r="F76" s="202">
        <v>5058.03</v>
      </c>
      <c r="G76" s="203" t="s">
        <v>714</v>
      </c>
      <c r="H76" s="204">
        <v>587.4</v>
      </c>
      <c r="I76" s="207" t="s">
        <v>559</v>
      </c>
      <c r="J76" s="208">
        <v>38.549999999999997</v>
      </c>
      <c r="K76" s="203" t="s">
        <v>482</v>
      </c>
      <c r="L76" s="204">
        <v>0</v>
      </c>
      <c r="M76" s="203" t="s">
        <v>482</v>
      </c>
      <c r="N76" s="205">
        <v>0</v>
      </c>
      <c r="O76" s="203" t="s">
        <v>523</v>
      </c>
      <c r="P76" s="204">
        <v>5.49</v>
      </c>
      <c r="Q76" s="203" t="s">
        <v>482</v>
      </c>
      <c r="R76" s="204">
        <v>0</v>
      </c>
      <c r="S76" s="203" t="s">
        <v>781</v>
      </c>
      <c r="T76" s="204">
        <v>304.99</v>
      </c>
      <c r="U76" s="207" t="s">
        <v>533</v>
      </c>
      <c r="V76" s="204">
        <v>9.98</v>
      </c>
      <c r="W76" s="203" t="s">
        <v>816</v>
      </c>
      <c r="X76" s="202">
        <v>6004.44</v>
      </c>
      <c r="Y76" s="206">
        <v>12113.17</v>
      </c>
    </row>
    <row r="77" spans="1:25" ht="16.5">
      <c r="A77" s="183" t="s">
        <v>367</v>
      </c>
      <c r="B77" s="184" t="s">
        <v>368</v>
      </c>
      <c r="C77" s="185" t="s">
        <v>239</v>
      </c>
      <c r="D77" s="202">
        <v>9302.39</v>
      </c>
      <c r="E77" s="203" t="s">
        <v>712</v>
      </c>
      <c r="F77" s="202">
        <v>7702.38</v>
      </c>
      <c r="G77" s="203" t="s">
        <v>715</v>
      </c>
      <c r="H77" s="204">
        <v>587.4</v>
      </c>
      <c r="I77" s="207" t="s">
        <v>746</v>
      </c>
      <c r="J77" s="208">
        <v>38.549999999999997</v>
      </c>
      <c r="K77" s="203" t="s">
        <v>482</v>
      </c>
      <c r="L77" s="204">
        <v>0</v>
      </c>
      <c r="M77" s="203" t="s">
        <v>482</v>
      </c>
      <c r="N77" s="205">
        <v>0</v>
      </c>
      <c r="O77" s="203" t="s">
        <v>489</v>
      </c>
      <c r="P77" s="204">
        <v>5.49</v>
      </c>
      <c r="Q77" s="203" t="s">
        <v>482</v>
      </c>
      <c r="R77" s="204">
        <v>0</v>
      </c>
      <c r="S77" s="203" t="s">
        <v>782</v>
      </c>
      <c r="T77" s="204">
        <v>304.99</v>
      </c>
      <c r="U77" s="207" t="s">
        <v>501</v>
      </c>
      <c r="V77" s="204">
        <v>9.98</v>
      </c>
      <c r="W77" s="203" t="s">
        <v>817</v>
      </c>
      <c r="X77" s="202">
        <v>8648.7900000000009</v>
      </c>
      <c r="Y77" s="206">
        <v>17951.18</v>
      </c>
    </row>
    <row r="78" spans="1:25" ht="16.5">
      <c r="A78" s="183" t="s">
        <v>369</v>
      </c>
      <c r="B78" s="184" t="s">
        <v>370</v>
      </c>
      <c r="C78" s="185" t="s">
        <v>239</v>
      </c>
      <c r="D78" s="202">
        <v>3029.85</v>
      </c>
      <c r="E78" s="203" t="s">
        <v>716</v>
      </c>
      <c r="F78" s="202">
        <v>2499.63</v>
      </c>
      <c r="G78" s="203" t="s">
        <v>717</v>
      </c>
      <c r="H78" s="204">
        <v>587.4</v>
      </c>
      <c r="I78" s="207" t="s">
        <v>747</v>
      </c>
      <c r="J78" s="208">
        <v>38.549999999999997</v>
      </c>
      <c r="K78" s="203" t="s">
        <v>482</v>
      </c>
      <c r="L78" s="204">
        <v>0</v>
      </c>
      <c r="M78" s="203" t="s">
        <v>764</v>
      </c>
      <c r="N78" s="205">
        <v>37.24</v>
      </c>
      <c r="O78" s="203" t="s">
        <v>581</v>
      </c>
      <c r="P78" s="204">
        <v>7.88</v>
      </c>
      <c r="Q78" s="203" t="s">
        <v>482</v>
      </c>
      <c r="R78" s="204">
        <v>0</v>
      </c>
      <c r="S78" s="203" t="s">
        <v>783</v>
      </c>
      <c r="T78" s="204">
        <v>304.99</v>
      </c>
      <c r="U78" s="207" t="s">
        <v>521</v>
      </c>
      <c r="V78" s="204">
        <v>9.98</v>
      </c>
      <c r="W78" s="203" t="s">
        <v>818</v>
      </c>
      <c r="X78" s="202">
        <v>3485.67</v>
      </c>
      <c r="Y78" s="206">
        <v>6515.52</v>
      </c>
    </row>
    <row r="79" spans="1:25" ht="16.5">
      <c r="A79" s="183" t="s">
        <v>371</v>
      </c>
      <c r="B79" s="184" t="s">
        <v>372</v>
      </c>
      <c r="C79" s="185" t="s">
        <v>239</v>
      </c>
      <c r="D79" s="202">
        <v>4039.8</v>
      </c>
      <c r="E79" s="203" t="s">
        <v>716</v>
      </c>
      <c r="F79" s="202">
        <v>3332.84</v>
      </c>
      <c r="G79" s="203" t="s">
        <v>718</v>
      </c>
      <c r="H79" s="204">
        <v>587.4</v>
      </c>
      <c r="I79" s="207" t="s">
        <v>748</v>
      </c>
      <c r="J79" s="208">
        <v>38.549999999999997</v>
      </c>
      <c r="K79" s="203" t="s">
        <v>482</v>
      </c>
      <c r="L79" s="204">
        <v>0</v>
      </c>
      <c r="M79" s="203" t="s">
        <v>482</v>
      </c>
      <c r="N79" s="205">
        <v>0</v>
      </c>
      <c r="O79" s="203" t="s">
        <v>778</v>
      </c>
      <c r="P79" s="204">
        <v>7.88</v>
      </c>
      <c r="Q79" s="203" t="s">
        <v>482</v>
      </c>
      <c r="R79" s="204">
        <v>0</v>
      </c>
      <c r="S79" s="203" t="s">
        <v>784</v>
      </c>
      <c r="T79" s="204">
        <v>304.99</v>
      </c>
      <c r="U79" s="207" t="s">
        <v>802</v>
      </c>
      <c r="V79" s="204">
        <v>9.98</v>
      </c>
      <c r="W79" s="203" t="s">
        <v>819</v>
      </c>
      <c r="X79" s="202">
        <v>4281.63</v>
      </c>
      <c r="Y79" s="206">
        <v>8321.43</v>
      </c>
    </row>
    <row r="80" spans="1:25" ht="16.5">
      <c r="A80" s="183" t="s">
        <v>373</v>
      </c>
      <c r="B80" s="184" t="s">
        <v>374</v>
      </c>
      <c r="C80" s="185" t="s">
        <v>239</v>
      </c>
      <c r="D80" s="202">
        <v>5891.96</v>
      </c>
      <c r="E80" s="203" t="s">
        <v>716</v>
      </c>
      <c r="F80" s="202">
        <v>4860.8599999999997</v>
      </c>
      <c r="G80" s="203" t="s">
        <v>719</v>
      </c>
      <c r="H80" s="204">
        <v>587.4</v>
      </c>
      <c r="I80" s="207" t="s">
        <v>566</v>
      </c>
      <c r="J80" s="208">
        <v>38.549999999999997</v>
      </c>
      <c r="K80" s="203" t="s">
        <v>482</v>
      </c>
      <c r="L80" s="204">
        <v>0</v>
      </c>
      <c r="M80" s="203" t="s">
        <v>482</v>
      </c>
      <c r="N80" s="205">
        <v>0</v>
      </c>
      <c r="O80" s="203" t="s">
        <v>512</v>
      </c>
      <c r="P80" s="204">
        <v>7.88</v>
      </c>
      <c r="Q80" s="203" t="s">
        <v>482</v>
      </c>
      <c r="R80" s="204">
        <v>0</v>
      </c>
      <c r="S80" s="203" t="s">
        <v>785</v>
      </c>
      <c r="T80" s="204">
        <v>304.99</v>
      </c>
      <c r="U80" s="207" t="s">
        <v>610</v>
      </c>
      <c r="V80" s="204">
        <v>9.98</v>
      </c>
      <c r="W80" s="203" t="s">
        <v>820</v>
      </c>
      <c r="X80" s="202">
        <v>5809.66</v>
      </c>
      <c r="Y80" s="206">
        <v>11701.62</v>
      </c>
    </row>
    <row r="81" spans="1:25" ht="16.5">
      <c r="A81" s="183" t="s">
        <v>375</v>
      </c>
      <c r="B81" s="184" t="s">
        <v>376</v>
      </c>
      <c r="C81" s="185" t="s">
        <v>239</v>
      </c>
      <c r="D81" s="202">
        <v>2477.0700000000002</v>
      </c>
      <c r="E81" s="203" t="s">
        <v>621</v>
      </c>
      <c r="F81" s="202">
        <v>1981.65</v>
      </c>
      <c r="G81" s="203" t="s">
        <v>720</v>
      </c>
      <c r="H81" s="204">
        <v>587.4</v>
      </c>
      <c r="I81" s="207" t="s">
        <v>749</v>
      </c>
      <c r="J81" s="208">
        <v>38.549999999999997</v>
      </c>
      <c r="K81" s="203" t="s">
        <v>482</v>
      </c>
      <c r="L81" s="204">
        <v>0</v>
      </c>
      <c r="M81" s="203" t="s">
        <v>765</v>
      </c>
      <c r="N81" s="205">
        <v>70.41</v>
      </c>
      <c r="O81" s="203" t="s">
        <v>540</v>
      </c>
      <c r="P81" s="204">
        <v>3.03</v>
      </c>
      <c r="Q81" s="203" t="s">
        <v>482</v>
      </c>
      <c r="R81" s="204">
        <v>0</v>
      </c>
      <c r="S81" s="203" t="s">
        <v>786</v>
      </c>
      <c r="T81" s="204">
        <v>304.99</v>
      </c>
      <c r="U81" s="207" t="s">
        <v>494</v>
      </c>
      <c r="V81" s="204">
        <v>9.98</v>
      </c>
      <c r="W81" s="203" t="s">
        <v>821</v>
      </c>
      <c r="X81" s="202">
        <v>2996.01</v>
      </c>
      <c r="Y81" s="206">
        <v>5473.08</v>
      </c>
    </row>
    <row r="82" spans="1:25" ht="16.5">
      <c r="A82" s="183" t="s">
        <v>377</v>
      </c>
      <c r="B82" s="184" t="s">
        <v>378</v>
      </c>
      <c r="C82" s="185" t="s">
        <v>239</v>
      </c>
      <c r="D82" s="202">
        <v>3302.76</v>
      </c>
      <c r="E82" s="203" t="s">
        <v>621</v>
      </c>
      <c r="F82" s="202">
        <v>2642.21</v>
      </c>
      <c r="G82" s="203" t="s">
        <v>721</v>
      </c>
      <c r="H82" s="204">
        <v>587.4</v>
      </c>
      <c r="I82" s="207" t="s">
        <v>750</v>
      </c>
      <c r="J82" s="208">
        <v>38.549999999999997</v>
      </c>
      <c r="K82" s="203" t="s">
        <v>482</v>
      </c>
      <c r="L82" s="204">
        <v>0</v>
      </c>
      <c r="M82" s="203" t="s">
        <v>559</v>
      </c>
      <c r="N82" s="205">
        <v>20.87</v>
      </c>
      <c r="O82" s="203" t="s">
        <v>523</v>
      </c>
      <c r="P82" s="204">
        <v>3.03</v>
      </c>
      <c r="Q82" s="203" t="s">
        <v>482</v>
      </c>
      <c r="R82" s="204">
        <v>0</v>
      </c>
      <c r="S82" s="203" t="s">
        <v>787</v>
      </c>
      <c r="T82" s="204">
        <v>304.99</v>
      </c>
      <c r="U82" s="207" t="s">
        <v>503</v>
      </c>
      <c r="V82" s="204">
        <v>9.98</v>
      </c>
      <c r="W82" s="203" t="s">
        <v>822</v>
      </c>
      <c r="X82" s="202">
        <v>3607.02</v>
      </c>
      <c r="Y82" s="206">
        <v>6909.78</v>
      </c>
    </row>
    <row r="83" spans="1:25" ht="15" customHeight="1">
      <c r="A83" s="183" t="s">
        <v>379</v>
      </c>
      <c r="B83" s="184" t="s">
        <v>380</v>
      </c>
      <c r="C83" s="185" t="s">
        <v>239</v>
      </c>
      <c r="D83" s="202">
        <v>4608.07</v>
      </c>
      <c r="E83" s="203" t="s">
        <v>621</v>
      </c>
      <c r="F83" s="202">
        <v>3686.46</v>
      </c>
      <c r="G83" s="203" t="s">
        <v>534</v>
      </c>
      <c r="H83" s="204">
        <v>587.4</v>
      </c>
      <c r="I83" s="207" t="s">
        <v>745</v>
      </c>
      <c r="J83" s="208">
        <v>38.549999999999997</v>
      </c>
      <c r="K83" s="203" t="s">
        <v>482</v>
      </c>
      <c r="L83" s="204">
        <v>0</v>
      </c>
      <c r="M83" s="203" t="s">
        <v>482</v>
      </c>
      <c r="N83" s="205">
        <v>0</v>
      </c>
      <c r="O83" s="203" t="s">
        <v>545</v>
      </c>
      <c r="P83" s="204">
        <v>3.03</v>
      </c>
      <c r="Q83" s="203" t="s">
        <v>482</v>
      </c>
      <c r="R83" s="204">
        <v>0</v>
      </c>
      <c r="S83" s="203" t="s">
        <v>788</v>
      </c>
      <c r="T83" s="204">
        <v>304.99</v>
      </c>
      <c r="U83" s="207" t="s">
        <v>507</v>
      </c>
      <c r="V83" s="204">
        <v>9.98</v>
      </c>
      <c r="W83" s="203" t="s">
        <v>823</v>
      </c>
      <c r="X83" s="202">
        <v>4630.3999999999996</v>
      </c>
      <c r="Y83" s="206">
        <v>9238.4699999999993</v>
      </c>
    </row>
    <row r="84" spans="1:25" ht="15" customHeight="1">
      <c r="A84" s="183" t="s">
        <v>381</v>
      </c>
      <c r="B84" s="184" t="s">
        <v>382</v>
      </c>
      <c r="C84" s="185" t="s">
        <v>239</v>
      </c>
      <c r="D84" s="202">
        <v>2189.27</v>
      </c>
      <c r="E84" s="203" t="s">
        <v>722</v>
      </c>
      <c r="F84" s="202">
        <v>1758.2</v>
      </c>
      <c r="G84" s="203" t="s">
        <v>723</v>
      </c>
      <c r="H84" s="204">
        <v>587.4</v>
      </c>
      <c r="I84" s="207" t="s">
        <v>482</v>
      </c>
      <c r="J84" s="205">
        <v>0</v>
      </c>
      <c r="K84" s="203" t="s">
        <v>482</v>
      </c>
      <c r="L84" s="204">
        <v>0</v>
      </c>
      <c r="M84" s="203" t="s">
        <v>766</v>
      </c>
      <c r="N84" s="205">
        <v>87.68</v>
      </c>
      <c r="O84" s="203" t="s">
        <v>533</v>
      </c>
      <c r="P84" s="204">
        <v>3.45</v>
      </c>
      <c r="Q84" s="203" t="s">
        <v>482</v>
      </c>
      <c r="R84" s="204">
        <v>0</v>
      </c>
      <c r="S84" s="203" t="s">
        <v>789</v>
      </c>
      <c r="T84" s="204">
        <v>304.99</v>
      </c>
      <c r="U84" s="207" t="s">
        <v>806</v>
      </c>
      <c r="V84" s="204">
        <v>9.98</v>
      </c>
      <c r="W84" s="203" t="s">
        <v>824</v>
      </c>
      <c r="X84" s="202">
        <v>2751.7</v>
      </c>
      <c r="Y84" s="206">
        <v>4940.97</v>
      </c>
    </row>
    <row r="85" spans="1:25" ht="15" customHeight="1">
      <c r="A85" s="183" t="s">
        <v>383</v>
      </c>
      <c r="B85" s="184" t="s">
        <v>384</v>
      </c>
      <c r="C85" s="185" t="s">
        <v>239</v>
      </c>
      <c r="D85" s="202">
        <v>1779.29</v>
      </c>
      <c r="E85" s="203" t="s">
        <v>724</v>
      </c>
      <c r="F85" s="202">
        <v>1431.26</v>
      </c>
      <c r="G85" s="203" t="s">
        <v>725</v>
      </c>
      <c r="H85" s="204">
        <v>587.4</v>
      </c>
      <c r="I85" s="207" t="s">
        <v>751</v>
      </c>
      <c r="J85" s="208">
        <v>43.22</v>
      </c>
      <c r="K85" s="203" t="s">
        <v>482</v>
      </c>
      <c r="L85" s="204">
        <v>0</v>
      </c>
      <c r="M85" s="203" t="s">
        <v>715</v>
      </c>
      <c r="N85" s="208">
        <v>112.27</v>
      </c>
      <c r="O85" s="203" t="s">
        <v>507</v>
      </c>
      <c r="P85" s="204">
        <v>3.83</v>
      </c>
      <c r="Q85" s="203" t="s">
        <v>482</v>
      </c>
      <c r="R85" s="204">
        <v>0</v>
      </c>
      <c r="S85" s="203" t="s">
        <v>790</v>
      </c>
      <c r="T85" s="204">
        <v>304.99</v>
      </c>
      <c r="U85" s="207" t="s">
        <v>807</v>
      </c>
      <c r="V85" s="204">
        <v>9.98</v>
      </c>
      <c r="W85" s="203" t="s">
        <v>825</v>
      </c>
      <c r="X85" s="202">
        <v>2492.9499999999998</v>
      </c>
      <c r="Y85" s="206">
        <v>4272.2299999999996</v>
      </c>
    </row>
    <row r="86" spans="1:25" ht="16.5">
      <c r="A86" s="183" t="s">
        <v>385</v>
      </c>
      <c r="B86" s="184" t="s">
        <v>386</v>
      </c>
      <c r="C86" s="185" t="s">
        <v>239</v>
      </c>
      <c r="D86" s="202">
        <v>2514.6</v>
      </c>
      <c r="E86" s="203" t="s">
        <v>726</v>
      </c>
      <c r="F86" s="202">
        <v>2031.05</v>
      </c>
      <c r="G86" s="203" t="s">
        <v>727</v>
      </c>
      <c r="H86" s="204">
        <v>587.4</v>
      </c>
      <c r="I86" s="207" t="s">
        <v>752</v>
      </c>
      <c r="J86" s="208">
        <v>43.22</v>
      </c>
      <c r="K86" s="203" t="s">
        <v>482</v>
      </c>
      <c r="L86" s="204">
        <v>0</v>
      </c>
      <c r="M86" s="203" t="s">
        <v>767</v>
      </c>
      <c r="N86" s="205">
        <v>68.16</v>
      </c>
      <c r="O86" s="203" t="s">
        <v>610</v>
      </c>
      <c r="P86" s="204">
        <v>4.37</v>
      </c>
      <c r="Q86" s="203" t="s">
        <v>482</v>
      </c>
      <c r="R86" s="204">
        <v>0</v>
      </c>
      <c r="S86" s="203" t="s">
        <v>791</v>
      </c>
      <c r="T86" s="204">
        <v>304.99</v>
      </c>
      <c r="U86" s="207" t="s">
        <v>494</v>
      </c>
      <c r="V86" s="204">
        <v>9.98</v>
      </c>
      <c r="W86" s="203" t="s">
        <v>826</v>
      </c>
      <c r="X86" s="202">
        <v>3049.16</v>
      </c>
      <c r="Y86" s="206">
        <v>5563.76</v>
      </c>
    </row>
    <row r="87" spans="1:25" ht="16.5">
      <c r="A87" s="183" t="s">
        <v>387</v>
      </c>
      <c r="B87" s="184" t="s">
        <v>388</v>
      </c>
      <c r="C87" s="185" t="s">
        <v>239</v>
      </c>
      <c r="D87" s="202">
        <v>2974.3</v>
      </c>
      <c r="E87" s="203" t="s">
        <v>728</v>
      </c>
      <c r="F87" s="202">
        <v>2391.34</v>
      </c>
      <c r="G87" s="203" t="s">
        <v>729</v>
      </c>
      <c r="H87" s="204">
        <v>587.4</v>
      </c>
      <c r="I87" s="207" t="s">
        <v>753</v>
      </c>
      <c r="J87" s="208">
        <v>43.22</v>
      </c>
      <c r="K87" s="203" t="s">
        <v>482</v>
      </c>
      <c r="L87" s="204">
        <v>0</v>
      </c>
      <c r="M87" s="203" t="s">
        <v>768</v>
      </c>
      <c r="N87" s="205">
        <v>40.57</v>
      </c>
      <c r="O87" s="203" t="s">
        <v>501</v>
      </c>
      <c r="P87" s="204">
        <v>3.37</v>
      </c>
      <c r="Q87" s="203" t="s">
        <v>482</v>
      </c>
      <c r="R87" s="204">
        <v>0</v>
      </c>
      <c r="S87" s="203" t="s">
        <v>792</v>
      </c>
      <c r="T87" s="204">
        <v>304.99</v>
      </c>
      <c r="U87" s="207" t="s">
        <v>645</v>
      </c>
      <c r="V87" s="204">
        <v>9.98</v>
      </c>
      <c r="W87" s="203" t="s">
        <v>827</v>
      </c>
      <c r="X87" s="202">
        <v>3380.87</v>
      </c>
      <c r="Y87" s="206">
        <v>6355.18</v>
      </c>
    </row>
    <row r="88" spans="1:25" ht="16.5">
      <c r="A88" s="183" t="s">
        <v>389</v>
      </c>
      <c r="B88" s="184" t="s">
        <v>390</v>
      </c>
      <c r="C88" s="185" t="s">
        <v>239</v>
      </c>
      <c r="D88" s="202">
        <v>4012.52</v>
      </c>
      <c r="E88" s="203" t="s">
        <v>730</v>
      </c>
      <c r="F88" s="202">
        <v>3251.75</v>
      </c>
      <c r="G88" s="203" t="s">
        <v>731</v>
      </c>
      <c r="H88" s="204">
        <v>587.4</v>
      </c>
      <c r="I88" s="207" t="s">
        <v>754</v>
      </c>
      <c r="J88" s="208">
        <v>43.22</v>
      </c>
      <c r="K88" s="203" t="s">
        <v>482</v>
      </c>
      <c r="L88" s="204">
        <v>0</v>
      </c>
      <c r="M88" s="203" t="s">
        <v>482</v>
      </c>
      <c r="N88" s="205">
        <v>0</v>
      </c>
      <c r="O88" s="203" t="s">
        <v>540</v>
      </c>
      <c r="P88" s="204">
        <v>4.78</v>
      </c>
      <c r="Q88" s="203" t="s">
        <v>482</v>
      </c>
      <c r="R88" s="204">
        <v>0</v>
      </c>
      <c r="S88" s="203" t="s">
        <v>793</v>
      </c>
      <c r="T88" s="204">
        <v>304.99</v>
      </c>
      <c r="U88" s="207" t="s">
        <v>802</v>
      </c>
      <c r="V88" s="204">
        <v>9.98</v>
      </c>
      <c r="W88" s="203" t="s">
        <v>828</v>
      </c>
      <c r="X88" s="202">
        <v>4202.1099999999997</v>
      </c>
      <c r="Y88" s="206">
        <v>8214.6299999999992</v>
      </c>
    </row>
    <row r="89" spans="1:25" ht="16.5">
      <c r="A89" s="183" t="s">
        <v>391</v>
      </c>
      <c r="B89" s="184" t="s">
        <v>392</v>
      </c>
      <c r="C89" s="185" t="s">
        <v>239</v>
      </c>
      <c r="D89" s="202">
        <v>2255.6</v>
      </c>
      <c r="E89" s="203" t="s">
        <v>617</v>
      </c>
      <c r="F89" s="202">
        <v>1806.29</v>
      </c>
      <c r="G89" s="203" t="s">
        <v>732</v>
      </c>
      <c r="H89" s="204">
        <v>587.4</v>
      </c>
      <c r="I89" s="207" t="s">
        <v>755</v>
      </c>
      <c r="J89" s="208">
        <v>43.22</v>
      </c>
      <c r="K89" s="203" t="s">
        <v>482</v>
      </c>
      <c r="L89" s="204">
        <v>0</v>
      </c>
      <c r="M89" s="203" t="s">
        <v>769</v>
      </c>
      <c r="N89" s="205">
        <v>83.7</v>
      </c>
      <c r="O89" s="203" t="s">
        <v>674</v>
      </c>
      <c r="P89" s="204">
        <v>3.35</v>
      </c>
      <c r="Q89" s="203" t="s">
        <v>482</v>
      </c>
      <c r="R89" s="204">
        <v>0</v>
      </c>
      <c r="S89" s="203" t="s">
        <v>794</v>
      </c>
      <c r="T89" s="204">
        <v>304.99</v>
      </c>
      <c r="U89" s="207" t="s">
        <v>808</v>
      </c>
      <c r="V89" s="204">
        <v>9.98</v>
      </c>
      <c r="W89" s="203" t="s">
        <v>829</v>
      </c>
      <c r="X89" s="202">
        <v>2838.92</v>
      </c>
      <c r="Y89" s="206">
        <v>5094.5200000000004</v>
      </c>
    </row>
    <row r="90" spans="1:25" ht="15" customHeight="1">
      <c r="A90" s="183" t="s">
        <v>393</v>
      </c>
      <c r="B90" s="184" t="s">
        <v>394</v>
      </c>
      <c r="C90" s="185" t="s">
        <v>239</v>
      </c>
      <c r="D90" s="202">
        <v>3006.4</v>
      </c>
      <c r="E90" s="203" t="s">
        <v>733</v>
      </c>
      <c r="F90" s="202">
        <v>2419.25</v>
      </c>
      <c r="G90" s="203" t="s">
        <v>734</v>
      </c>
      <c r="H90" s="204">
        <v>587.4</v>
      </c>
      <c r="I90" s="207" t="s">
        <v>482</v>
      </c>
      <c r="J90" s="205">
        <v>0</v>
      </c>
      <c r="K90" s="203" t="s">
        <v>482</v>
      </c>
      <c r="L90" s="204">
        <v>0</v>
      </c>
      <c r="M90" s="203" t="s">
        <v>770</v>
      </c>
      <c r="N90" s="205">
        <v>38.65</v>
      </c>
      <c r="O90" s="203" t="s">
        <v>674</v>
      </c>
      <c r="P90" s="204">
        <v>4.5999999999999996</v>
      </c>
      <c r="Q90" s="203" t="s">
        <v>482</v>
      </c>
      <c r="R90" s="204">
        <v>0</v>
      </c>
      <c r="S90" s="203" t="s">
        <v>795</v>
      </c>
      <c r="T90" s="204">
        <v>304.99</v>
      </c>
      <c r="U90" s="207" t="s">
        <v>521</v>
      </c>
      <c r="V90" s="204">
        <v>9.98</v>
      </c>
      <c r="W90" s="203" t="s">
        <v>830</v>
      </c>
      <c r="X90" s="202">
        <v>3364.87</v>
      </c>
      <c r="Y90" s="206">
        <v>6371.27</v>
      </c>
    </row>
    <row r="91" spans="1:25" ht="16.5">
      <c r="A91" s="183" t="s">
        <v>395</v>
      </c>
      <c r="B91" s="184" t="s">
        <v>396</v>
      </c>
      <c r="C91" s="185" t="s">
        <v>239</v>
      </c>
      <c r="D91" s="202">
        <v>2207.29</v>
      </c>
      <c r="E91" s="203" t="s">
        <v>568</v>
      </c>
      <c r="F91" s="202">
        <v>1783.27</v>
      </c>
      <c r="G91" s="203" t="s">
        <v>735</v>
      </c>
      <c r="H91" s="204">
        <v>587.4</v>
      </c>
      <c r="I91" s="207" t="s">
        <v>756</v>
      </c>
      <c r="J91" s="208">
        <v>43.22</v>
      </c>
      <c r="K91" s="203" t="s">
        <v>482</v>
      </c>
      <c r="L91" s="204">
        <v>0</v>
      </c>
      <c r="M91" s="203" t="s">
        <v>771</v>
      </c>
      <c r="N91" s="205">
        <v>86.59</v>
      </c>
      <c r="O91" s="203" t="s">
        <v>778</v>
      </c>
      <c r="P91" s="204">
        <v>4.38</v>
      </c>
      <c r="Q91" s="203" t="s">
        <v>482</v>
      </c>
      <c r="R91" s="204">
        <v>0</v>
      </c>
      <c r="S91" s="203" t="s">
        <v>796</v>
      </c>
      <c r="T91" s="204">
        <v>304.99</v>
      </c>
      <c r="U91" s="207" t="s">
        <v>742</v>
      </c>
      <c r="V91" s="204">
        <v>9.98</v>
      </c>
      <c r="W91" s="203" t="s">
        <v>831</v>
      </c>
      <c r="X91" s="202">
        <v>2819.84</v>
      </c>
      <c r="Y91" s="206">
        <v>5027.13</v>
      </c>
    </row>
    <row r="92" spans="1:25" ht="16.5">
      <c r="A92" s="183" t="s">
        <v>397</v>
      </c>
      <c r="B92" s="184" t="s">
        <v>398</v>
      </c>
      <c r="C92" s="185" t="s">
        <v>239</v>
      </c>
      <c r="D92" s="202">
        <v>1821.49</v>
      </c>
      <c r="E92" s="203" t="s">
        <v>733</v>
      </c>
      <c r="F92" s="202">
        <v>1465.75</v>
      </c>
      <c r="G92" s="203" t="s">
        <v>736</v>
      </c>
      <c r="H92" s="204">
        <v>587.4</v>
      </c>
      <c r="I92" s="207" t="s">
        <v>650</v>
      </c>
      <c r="J92" s="208">
        <v>38.549999999999997</v>
      </c>
      <c r="K92" s="203" t="s">
        <v>482</v>
      </c>
      <c r="L92" s="204">
        <v>0</v>
      </c>
      <c r="M92" s="203" t="s">
        <v>772</v>
      </c>
      <c r="N92" s="208">
        <v>109.74</v>
      </c>
      <c r="O92" s="203" t="s">
        <v>507</v>
      </c>
      <c r="P92" s="204">
        <v>4</v>
      </c>
      <c r="Q92" s="203" t="s">
        <v>482</v>
      </c>
      <c r="R92" s="204">
        <v>0</v>
      </c>
      <c r="S92" s="203" t="s">
        <v>797</v>
      </c>
      <c r="T92" s="204">
        <v>304.99</v>
      </c>
      <c r="U92" s="207" t="s">
        <v>805</v>
      </c>
      <c r="V92" s="204">
        <v>9.98</v>
      </c>
      <c r="W92" s="203" t="s">
        <v>832</v>
      </c>
      <c r="X92" s="202">
        <v>2520.42</v>
      </c>
      <c r="Y92" s="206">
        <v>4341.91</v>
      </c>
    </row>
    <row r="93" spans="1:25" ht="16.5">
      <c r="A93" s="183" t="s">
        <v>399</v>
      </c>
      <c r="B93" s="184" t="s">
        <v>400</v>
      </c>
      <c r="C93" s="185" t="s">
        <v>239</v>
      </c>
      <c r="D93" s="202">
        <v>2428.65</v>
      </c>
      <c r="E93" s="203" t="s">
        <v>733</v>
      </c>
      <c r="F93" s="202">
        <v>1954.34</v>
      </c>
      <c r="G93" s="203" t="s">
        <v>737</v>
      </c>
      <c r="H93" s="204">
        <v>587.4</v>
      </c>
      <c r="I93" s="207" t="s">
        <v>757</v>
      </c>
      <c r="J93" s="208">
        <v>38.549999999999997</v>
      </c>
      <c r="K93" s="203" t="s">
        <v>482</v>
      </c>
      <c r="L93" s="204">
        <v>0</v>
      </c>
      <c r="M93" s="203" t="s">
        <v>773</v>
      </c>
      <c r="N93" s="205">
        <v>73.31</v>
      </c>
      <c r="O93" s="203" t="s">
        <v>533</v>
      </c>
      <c r="P93" s="204">
        <v>4</v>
      </c>
      <c r="Q93" s="203" t="s">
        <v>482</v>
      </c>
      <c r="R93" s="204">
        <v>0</v>
      </c>
      <c r="S93" s="203" t="s">
        <v>798</v>
      </c>
      <c r="T93" s="204">
        <v>304.99</v>
      </c>
      <c r="U93" s="207" t="s">
        <v>746</v>
      </c>
      <c r="V93" s="204">
        <v>9.98</v>
      </c>
      <c r="W93" s="203" t="s">
        <v>833</v>
      </c>
      <c r="X93" s="202">
        <v>2972.57</v>
      </c>
      <c r="Y93" s="206">
        <v>5401.23</v>
      </c>
    </row>
    <row r="94" spans="1:25" ht="15" customHeight="1">
      <c r="A94" s="183" t="s">
        <v>401</v>
      </c>
      <c r="B94" s="184" t="s">
        <v>402</v>
      </c>
      <c r="C94" s="185" t="s">
        <v>239</v>
      </c>
      <c r="D94" s="202">
        <v>4084.44</v>
      </c>
      <c r="E94" s="203" t="s">
        <v>733</v>
      </c>
      <c r="F94" s="202">
        <v>3286.75</v>
      </c>
      <c r="G94" s="203" t="s">
        <v>738</v>
      </c>
      <c r="H94" s="204">
        <v>587.4</v>
      </c>
      <c r="I94" s="207" t="s">
        <v>758</v>
      </c>
      <c r="J94" s="208">
        <v>38.549999999999997</v>
      </c>
      <c r="K94" s="203" t="s">
        <v>482</v>
      </c>
      <c r="L94" s="204">
        <v>0</v>
      </c>
      <c r="M94" s="203" t="s">
        <v>482</v>
      </c>
      <c r="N94" s="205">
        <v>0</v>
      </c>
      <c r="O94" s="203" t="s">
        <v>497</v>
      </c>
      <c r="P94" s="204">
        <v>4</v>
      </c>
      <c r="Q94" s="203" t="s">
        <v>482</v>
      </c>
      <c r="R94" s="204">
        <v>0</v>
      </c>
      <c r="S94" s="203" t="s">
        <v>799</v>
      </c>
      <c r="T94" s="204">
        <v>304.99</v>
      </c>
      <c r="U94" s="207" t="s">
        <v>809</v>
      </c>
      <c r="V94" s="204">
        <v>9.98</v>
      </c>
      <c r="W94" s="203" t="s">
        <v>834</v>
      </c>
      <c r="X94" s="202">
        <v>4231.67</v>
      </c>
      <c r="Y94" s="206">
        <v>8316.11</v>
      </c>
    </row>
    <row r="95" spans="1:25" ht="16.5">
      <c r="A95" s="183" t="s">
        <v>403</v>
      </c>
      <c r="B95" s="184" t="s">
        <v>404</v>
      </c>
      <c r="C95" s="185" t="s">
        <v>239</v>
      </c>
      <c r="D95" s="202">
        <v>3782.95</v>
      </c>
      <c r="E95" s="203" t="s">
        <v>587</v>
      </c>
      <c r="F95" s="202">
        <v>3036.57</v>
      </c>
      <c r="G95" s="203" t="s">
        <v>588</v>
      </c>
      <c r="H95" s="204">
        <v>587.4</v>
      </c>
      <c r="I95" s="207" t="s">
        <v>759</v>
      </c>
      <c r="J95" s="208">
        <v>43.78</v>
      </c>
      <c r="K95" s="203" t="s">
        <v>482</v>
      </c>
      <c r="L95" s="204">
        <v>0</v>
      </c>
      <c r="M95" s="203" t="s">
        <v>482</v>
      </c>
      <c r="N95" s="205">
        <v>0</v>
      </c>
      <c r="O95" s="203" t="s">
        <v>497</v>
      </c>
      <c r="P95" s="204">
        <v>3.63</v>
      </c>
      <c r="Q95" s="203" t="s">
        <v>482</v>
      </c>
      <c r="R95" s="204">
        <v>0</v>
      </c>
      <c r="S95" s="203" t="s">
        <v>589</v>
      </c>
      <c r="T95" s="204">
        <v>304.99</v>
      </c>
      <c r="U95" s="207" t="s">
        <v>581</v>
      </c>
      <c r="V95" s="204">
        <v>9.98</v>
      </c>
      <c r="W95" s="203" t="s">
        <v>835</v>
      </c>
      <c r="X95" s="202">
        <v>3986.35</v>
      </c>
      <c r="Y95" s="206">
        <v>7769.3</v>
      </c>
    </row>
    <row r="96" spans="1:25" ht="16.5">
      <c r="A96" s="183" t="s">
        <v>405</v>
      </c>
      <c r="B96" s="184" t="s">
        <v>406</v>
      </c>
      <c r="C96" s="185" t="s">
        <v>239</v>
      </c>
      <c r="D96" s="202">
        <v>3837.1</v>
      </c>
      <c r="E96" s="203" t="s">
        <v>587</v>
      </c>
      <c r="F96" s="202">
        <v>3080.04</v>
      </c>
      <c r="G96" s="203" t="s">
        <v>739</v>
      </c>
      <c r="H96" s="204">
        <v>587.4</v>
      </c>
      <c r="I96" s="207" t="s">
        <v>760</v>
      </c>
      <c r="J96" s="208">
        <v>43.78</v>
      </c>
      <c r="K96" s="203" t="s">
        <v>482</v>
      </c>
      <c r="L96" s="204">
        <v>0</v>
      </c>
      <c r="M96" s="203" t="s">
        <v>482</v>
      </c>
      <c r="N96" s="205">
        <v>0</v>
      </c>
      <c r="O96" s="203" t="s">
        <v>523</v>
      </c>
      <c r="P96" s="204">
        <v>3.63</v>
      </c>
      <c r="Q96" s="203" t="s">
        <v>482</v>
      </c>
      <c r="R96" s="204">
        <v>0</v>
      </c>
      <c r="S96" s="203" t="s">
        <v>800</v>
      </c>
      <c r="T96" s="204">
        <v>304.99</v>
      </c>
      <c r="U96" s="207" t="s">
        <v>581</v>
      </c>
      <c r="V96" s="204">
        <v>9.98</v>
      </c>
      <c r="W96" s="203" t="s">
        <v>836</v>
      </c>
      <c r="X96" s="202">
        <v>4029.82</v>
      </c>
      <c r="Y96" s="206">
        <v>7866.92</v>
      </c>
    </row>
    <row r="97" spans="1:25" ht="16.5">
      <c r="A97" s="183" t="s">
        <v>407</v>
      </c>
      <c r="B97" s="184" t="s">
        <v>408</v>
      </c>
      <c r="C97" s="185" t="s">
        <v>239</v>
      </c>
      <c r="D97" s="202">
        <v>6514.49</v>
      </c>
      <c r="E97" s="203" t="s">
        <v>587</v>
      </c>
      <c r="F97" s="202">
        <v>5229.18</v>
      </c>
      <c r="G97" s="203" t="s">
        <v>740</v>
      </c>
      <c r="H97" s="204">
        <v>587.4</v>
      </c>
      <c r="I97" s="207" t="s">
        <v>761</v>
      </c>
      <c r="J97" s="208">
        <v>43.78</v>
      </c>
      <c r="K97" s="203" t="s">
        <v>482</v>
      </c>
      <c r="L97" s="204">
        <v>0</v>
      </c>
      <c r="M97" s="203" t="s">
        <v>482</v>
      </c>
      <c r="N97" s="205">
        <v>0</v>
      </c>
      <c r="O97" s="203" t="s">
        <v>489</v>
      </c>
      <c r="P97" s="204">
        <v>3.63</v>
      </c>
      <c r="Q97" s="203" t="s">
        <v>482</v>
      </c>
      <c r="R97" s="204">
        <v>0</v>
      </c>
      <c r="S97" s="203" t="s">
        <v>801</v>
      </c>
      <c r="T97" s="204">
        <v>304.99</v>
      </c>
      <c r="U97" s="207" t="s">
        <v>674</v>
      </c>
      <c r="V97" s="204">
        <v>9.98</v>
      </c>
      <c r="W97" s="203" t="s">
        <v>837</v>
      </c>
      <c r="X97" s="202">
        <v>6178.96</v>
      </c>
      <c r="Y97" s="206">
        <v>12693.45</v>
      </c>
    </row>
  </sheetData>
  <mergeCells count="56">
    <mergeCell ref="F70:F71"/>
    <mergeCell ref="G70:P70"/>
    <mergeCell ref="Q70:V70"/>
    <mergeCell ref="W70:X71"/>
    <mergeCell ref="Y70:Y71"/>
    <mergeCell ref="G71:H71"/>
    <mergeCell ref="I71:J71"/>
    <mergeCell ref="K71:L71"/>
    <mergeCell ref="M71:N71"/>
    <mergeCell ref="O71:P71"/>
    <mergeCell ref="Q71:R71"/>
    <mergeCell ref="S71:T71"/>
    <mergeCell ref="U71:V71"/>
    <mergeCell ref="A70:A72"/>
    <mergeCell ref="B70:B72"/>
    <mergeCell ref="C70:C72"/>
    <mergeCell ref="D70:D71"/>
    <mergeCell ref="E70:E71"/>
    <mergeCell ref="W33:X34"/>
    <mergeCell ref="Y33:Y34"/>
    <mergeCell ref="G34:H34"/>
    <mergeCell ref="I34:J34"/>
    <mergeCell ref="K34:L34"/>
    <mergeCell ref="M34:N34"/>
    <mergeCell ref="O34:P34"/>
    <mergeCell ref="Q34:R34"/>
    <mergeCell ref="S34:T34"/>
    <mergeCell ref="U34:V34"/>
    <mergeCell ref="O4:P4"/>
    <mergeCell ref="Q4:R4"/>
    <mergeCell ref="S4:T4"/>
    <mergeCell ref="U4:V4"/>
    <mergeCell ref="A33:A35"/>
    <mergeCell ref="B33:B35"/>
    <mergeCell ref="C33:C35"/>
    <mergeCell ref="D33:D34"/>
    <mergeCell ref="E33:E34"/>
    <mergeCell ref="F33:F34"/>
    <mergeCell ref="G33:P33"/>
    <mergeCell ref="Q33:V33"/>
    <mergeCell ref="A1:Z1"/>
    <mergeCell ref="A2:Z2"/>
    <mergeCell ref="A3:A5"/>
    <mergeCell ref="B3:B5"/>
    <mergeCell ref="C3:C5"/>
    <mergeCell ref="D3:D4"/>
    <mergeCell ref="E3:E4"/>
    <mergeCell ref="F3:F4"/>
    <mergeCell ref="G3:P3"/>
    <mergeCell ref="Q3:V3"/>
    <mergeCell ref="W3:X4"/>
    <mergeCell ref="Y3:Y4"/>
    <mergeCell ref="G4:H4"/>
    <mergeCell ref="I4:J4"/>
    <mergeCell ref="K4:L4"/>
    <mergeCell ref="M4:N4"/>
  </mergeCells>
  <pageMargins left="0.7" right="0.7" top="0.75" bottom="0.75" header="0.3" footer="0.3"/>
  <pageSetup paperSize="9" scale="79" fitToHeight="0" orientation="landscape" r:id="rId1"/>
  <rowBreaks count="2" manualBreakCount="2">
    <brk id="32" max="24" man="1"/>
    <brk id="69" max="24" man="1"/>
  </row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40"/>
  <sheetViews>
    <sheetView zoomScale="70" zoomScaleNormal="70" workbookViewId="0">
      <selection activeCell="Q45" sqref="Q45"/>
    </sheetView>
  </sheetViews>
  <sheetFormatPr defaultRowHeight="15"/>
  <cols>
    <col min="1" max="1" width="9.7109375" style="186" customWidth="1"/>
    <col min="2" max="2" width="2.85546875" style="186" customWidth="1"/>
    <col min="3" max="3" width="8.5703125" style="186" customWidth="1"/>
    <col min="4" max="4" width="3.5703125" style="186" customWidth="1"/>
    <col min="5" max="5" width="35.42578125" style="186" customWidth="1"/>
    <col min="6" max="6" width="5" style="186" customWidth="1"/>
    <col min="7" max="7" width="3.42578125" style="186" customWidth="1"/>
    <col min="8" max="8" width="10.85546875" style="186" customWidth="1"/>
    <col min="9" max="9" width="14.5703125" style="186" customWidth="1"/>
    <col min="10" max="10" width="10.42578125" style="186" customWidth="1"/>
    <col min="11" max="11" width="2.28515625" style="186" customWidth="1"/>
    <col min="12" max="16384" width="9.140625" style="186"/>
  </cols>
  <sheetData>
    <row r="1" spans="1:11" ht="15.75">
      <c r="A1" s="371" t="s">
        <v>409</v>
      </c>
      <c r="B1" s="371"/>
      <c r="C1" s="371"/>
      <c r="D1" s="371"/>
      <c r="E1" s="371"/>
      <c r="F1" s="371"/>
      <c r="G1" s="371"/>
      <c r="H1" s="371"/>
      <c r="I1" s="371"/>
      <c r="J1" s="371"/>
      <c r="K1" s="371"/>
    </row>
    <row r="2" spans="1:11">
      <c r="A2" s="372" t="s">
        <v>410</v>
      </c>
      <c r="B2" s="372"/>
      <c r="C2" s="372"/>
      <c r="D2" s="372"/>
      <c r="E2" s="372"/>
      <c r="F2" s="372"/>
      <c r="G2" s="372"/>
      <c r="H2" s="372"/>
      <c r="I2" s="372"/>
      <c r="J2" s="372"/>
      <c r="K2" s="372"/>
    </row>
    <row r="3" spans="1:11">
      <c r="A3" s="373" t="s">
        <v>411</v>
      </c>
      <c r="B3" s="375" t="s">
        <v>412</v>
      </c>
      <c r="C3" s="376"/>
      <c r="D3" s="379" t="s">
        <v>413</v>
      </c>
      <c r="E3" s="380"/>
      <c r="F3" s="383" t="s">
        <v>414</v>
      </c>
      <c r="G3" s="384"/>
      <c r="H3" s="387" t="s">
        <v>415</v>
      </c>
      <c r="I3" s="388"/>
      <c r="J3" s="389"/>
    </row>
    <row r="4" spans="1:11">
      <c r="A4" s="374"/>
      <c r="B4" s="377"/>
      <c r="C4" s="378"/>
      <c r="D4" s="381"/>
      <c r="E4" s="382"/>
      <c r="F4" s="385"/>
      <c r="G4" s="386"/>
      <c r="H4" s="187" t="s">
        <v>416</v>
      </c>
      <c r="I4" s="390" t="s">
        <v>417</v>
      </c>
      <c r="J4" s="391"/>
    </row>
    <row r="5" spans="1:11">
      <c r="A5" s="409" t="s">
        <v>418</v>
      </c>
      <c r="B5" s="369" t="s">
        <v>419</v>
      </c>
      <c r="C5" s="370"/>
      <c r="D5" s="398" t="s">
        <v>420</v>
      </c>
      <c r="E5" s="399"/>
      <c r="F5" s="369" t="s">
        <v>421</v>
      </c>
      <c r="G5" s="370"/>
      <c r="H5" s="188">
        <v>38.72</v>
      </c>
      <c r="I5" s="367">
        <v>5.65</v>
      </c>
      <c r="J5" s="368"/>
    </row>
    <row r="6" spans="1:11">
      <c r="A6" s="410"/>
      <c r="B6" s="369" t="s">
        <v>422</v>
      </c>
      <c r="C6" s="370"/>
      <c r="D6" s="398" t="s">
        <v>423</v>
      </c>
      <c r="E6" s="399"/>
      <c r="F6" s="369" t="s">
        <v>421</v>
      </c>
      <c r="G6" s="370"/>
      <c r="H6" s="188">
        <v>86.46</v>
      </c>
      <c r="I6" s="367">
        <v>25.29</v>
      </c>
      <c r="J6" s="368"/>
    </row>
    <row r="7" spans="1:11">
      <c r="A7" s="411"/>
      <c r="B7" s="369" t="s">
        <v>424</v>
      </c>
      <c r="C7" s="370"/>
      <c r="D7" s="398" t="s">
        <v>425</v>
      </c>
      <c r="E7" s="399"/>
      <c r="F7" s="369" t="s">
        <v>421</v>
      </c>
      <c r="G7" s="370"/>
      <c r="H7" s="188">
        <v>75.06</v>
      </c>
      <c r="I7" s="367">
        <v>38.31</v>
      </c>
      <c r="J7" s="368"/>
    </row>
    <row r="8" spans="1:11">
      <c r="A8" s="401" t="s">
        <v>426</v>
      </c>
      <c r="B8" s="401"/>
      <c r="C8" s="401"/>
      <c r="D8" s="401"/>
      <c r="E8" s="401"/>
      <c r="F8" s="401"/>
      <c r="G8" s="401"/>
      <c r="H8" s="401"/>
      <c r="I8" s="401"/>
      <c r="J8" s="401"/>
      <c r="K8" s="401"/>
    </row>
    <row r="9" spans="1:11">
      <c r="A9" s="402"/>
      <c r="B9" s="402"/>
      <c r="C9" s="402"/>
      <c r="D9" s="402"/>
      <c r="E9" s="402"/>
      <c r="F9" s="402"/>
      <c r="G9" s="402"/>
      <c r="H9" s="402"/>
      <c r="I9" s="402"/>
      <c r="J9" s="402"/>
      <c r="K9" s="402"/>
    </row>
    <row r="10" spans="1:11" ht="36">
      <c r="A10" s="403" t="s">
        <v>411</v>
      </c>
      <c r="B10" s="404"/>
      <c r="C10" s="405" t="s">
        <v>412</v>
      </c>
      <c r="D10" s="404"/>
      <c r="E10" s="406" t="s">
        <v>413</v>
      </c>
      <c r="F10" s="407"/>
      <c r="G10" s="406" t="s">
        <v>414</v>
      </c>
      <c r="H10" s="408"/>
      <c r="I10" s="407"/>
      <c r="J10" s="189" t="s">
        <v>415</v>
      </c>
    </row>
    <row r="11" spans="1:11">
      <c r="A11" s="392" t="s">
        <v>427</v>
      </c>
      <c r="B11" s="393"/>
      <c r="C11" s="396" t="s">
        <v>428</v>
      </c>
      <c r="D11" s="397"/>
      <c r="E11" s="398" t="s">
        <v>429</v>
      </c>
      <c r="F11" s="399"/>
      <c r="G11" s="369" t="s">
        <v>430</v>
      </c>
      <c r="H11" s="400"/>
      <c r="I11" s="370"/>
      <c r="J11" s="190">
        <v>43.25</v>
      </c>
    </row>
    <row r="12" spans="1:11">
      <c r="A12" s="394"/>
      <c r="B12" s="395"/>
      <c r="C12" s="396" t="s">
        <v>431</v>
      </c>
      <c r="D12" s="397"/>
      <c r="E12" s="398" t="s">
        <v>432</v>
      </c>
      <c r="F12" s="399"/>
      <c r="G12" s="369" t="s">
        <v>430</v>
      </c>
      <c r="H12" s="400"/>
      <c r="I12" s="370"/>
      <c r="J12" s="190">
        <v>28.28</v>
      </c>
    </row>
    <row r="13" spans="1:11">
      <c r="A13" s="392" t="s">
        <v>433</v>
      </c>
      <c r="B13" s="393"/>
      <c r="C13" s="396" t="s">
        <v>434</v>
      </c>
      <c r="D13" s="397"/>
      <c r="E13" s="398" t="s">
        <v>435</v>
      </c>
      <c r="F13" s="399"/>
      <c r="G13" s="369" t="s">
        <v>436</v>
      </c>
      <c r="H13" s="400"/>
      <c r="I13" s="370"/>
      <c r="J13" s="190">
        <v>506.57</v>
      </c>
    </row>
    <row r="14" spans="1:11">
      <c r="A14" s="394"/>
      <c r="B14" s="395"/>
      <c r="C14" s="396" t="s">
        <v>437</v>
      </c>
      <c r="D14" s="397"/>
      <c r="E14" s="398" t="s">
        <v>438</v>
      </c>
      <c r="F14" s="399"/>
      <c r="G14" s="369" t="s">
        <v>436</v>
      </c>
      <c r="H14" s="400"/>
      <c r="I14" s="370"/>
      <c r="J14" s="190">
        <v>40.24</v>
      </c>
    </row>
    <row r="15" spans="1:11">
      <c r="A15" s="420" t="s">
        <v>439</v>
      </c>
      <c r="B15" s="409"/>
      <c r="C15" s="396" t="s">
        <v>440</v>
      </c>
      <c r="D15" s="397"/>
      <c r="E15" s="398" t="s">
        <v>441</v>
      </c>
      <c r="F15" s="399"/>
      <c r="G15" s="369" t="s">
        <v>442</v>
      </c>
      <c r="H15" s="400"/>
      <c r="I15" s="370"/>
      <c r="J15" s="191">
        <v>6226.93</v>
      </c>
    </row>
    <row r="16" spans="1:11">
      <c r="A16" s="421"/>
      <c r="B16" s="410"/>
      <c r="C16" s="396" t="s">
        <v>443</v>
      </c>
      <c r="D16" s="397"/>
      <c r="E16" s="398" t="s">
        <v>444</v>
      </c>
      <c r="F16" s="399"/>
      <c r="G16" s="369" t="s">
        <v>442</v>
      </c>
      <c r="H16" s="400"/>
      <c r="I16" s="370"/>
      <c r="J16" s="191">
        <v>3990.75</v>
      </c>
    </row>
    <row r="17" spans="1:11">
      <c r="A17" s="421"/>
      <c r="B17" s="410"/>
      <c r="C17" s="396" t="s">
        <v>445</v>
      </c>
      <c r="D17" s="397"/>
      <c r="E17" s="398" t="s">
        <v>446</v>
      </c>
      <c r="F17" s="399"/>
      <c r="G17" s="369" t="s">
        <v>442</v>
      </c>
      <c r="H17" s="400"/>
      <c r="I17" s="370"/>
      <c r="J17" s="191">
        <v>4388.43</v>
      </c>
    </row>
    <row r="18" spans="1:11">
      <c r="A18" s="422"/>
      <c r="B18" s="411"/>
      <c r="C18" s="396" t="s">
        <v>447</v>
      </c>
      <c r="D18" s="397"/>
      <c r="E18" s="398" t="s">
        <v>448</v>
      </c>
      <c r="F18" s="399"/>
      <c r="G18" s="369" t="s">
        <v>442</v>
      </c>
      <c r="H18" s="400"/>
      <c r="I18" s="370"/>
      <c r="J18" s="191">
        <v>2919.73</v>
      </c>
    </row>
    <row r="19" spans="1:11">
      <c r="A19" s="416" t="s">
        <v>449</v>
      </c>
      <c r="B19" s="417"/>
      <c r="C19" s="396" t="s">
        <v>450</v>
      </c>
      <c r="D19" s="397"/>
      <c r="E19" s="398" t="s">
        <v>435</v>
      </c>
      <c r="F19" s="399"/>
      <c r="G19" s="369" t="s">
        <v>436</v>
      </c>
      <c r="H19" s="400"/>
      <c r="I19" s="370"/>
      <c r="J19" s="190">
        <v>122.58</v>
      </c>
    </row>
    <row r="20" spans="1:11">
      <c r="A20" s="418"/>
      <c r="B20" s="419"/>
      <c r="C20" s="396" t="s">
        <v>451</v>
      </c>
      <c r="D20" s="397"/>
      <c r="E20" s="398" t="s">
        <v>438</v>
      </c>
      <c r="F20" s="399"/>
      <c r="G20" s="369" t="s">
        <v>436</v>
      </c>
      <c r="H20" s="400"/>
      <c r="I20" s="370"/>
      <c r="J20" s="190">
        <v>197.78</v>
      </c>
    </row>
    <row r="21" spans="1:11">
      <c r="A21" s="401" t="s">
        <v>426</v>
      </c>
      <c r="B21" s="401"/>
      <c r="C21" s="401"/>
      <c r="D21" s="401"/>
      <c r="E21" s="401"/>
      <c r="F21" s="401"/>
      <c r="G21" s="401"/>
      <c r="H21" s="401"/>
      <c r="I21" s="401"/>
      <c r="J21" s="401"/>
      <c r="K21" s="401"/>
    </row>
    <row r="22" spans="1:11">
      <c r="A22" s="372" t="s">
        <v>452</v>
      </c>
      <c r="B22" s="372"/>
      <c r="C22" s="372"/>
      <c r="D22" s="372"/>
      <c r="E22" s="372"/>
      <c r="F22" s="372"/>
      <c r="G22" s="372"/>
      <c r="H22" s="372"/>
      <c r="I22" s="372"/>
      <c r="J22" s="372"/>
      <c r="K22" s="372"/>
    </row>
    <row r="23" spans="1:11">
      <c r="A23" s="412" t="s">
        <v>453</v>
      </c>
      <c r="B23" s="412"/>
      <c r="C23" s="412"/>
      <c r="D23" s="412"/>
      <c r="E23" s="412"/>
      <c r="F23" s="412"/>
      <c r="G23" s="412"/>
      <c r="H23" s="412"/>
      <c r="I23" s="412"/>
      <c r="J23" s="412"/>
      <c r="K23" s="192"/>
    </row>
    <row r="24" spans="1:11">
      <c r="A24" s="413" t="s">
        <v>454</v>
      </c>
      <c r="B24" s="413"/>
      <c r="C24" s="413"/>
      <c r="D24" s="413"/>
      <c r="E24" s="413"/>
      <c r="F24" s="413"/>
      <c r="G24" s="413"/>
      <c r="H24" s="193" t="s">
        <v>455</v>
      </c>
      <c r="I24" s="413" t="s">
        <v>456</v>
      </c>
      <c r="J24" s="413"/>
    </row>
    <row r="25" spans="1:11">
      <c r="A25" s="414" t="s">
        <v>457</v>
      </c>
      <c r="B25" s="414"/>
      <c r="C25" s="414"/>
      <c r="D25" s="414"/>
      <c r="E25" s="414" t="s">
        <v>458</v>
      </c>
      <c r="F25" s="414"/>
      <c r="G25" s="414"/>
      <c r="H25" s="194">
        <v>6.9</v>
      </c>
      <c r="I25" s="415">
        <v>10</v>
      </c>
      <c r="J25" s="415"/>
    </row>
    <row r="26" spans="1:11">
      <c r="A26" s="414" t="s">
        <v>459</v>
      </c>
      <c r="B26" s="414"/>
      <c r="C26" s="414"/>
      <c r="D26" s="414"/>
      <c r="E26" s="414" t="s">
        <v>460</v>
      </c>
      <c r="F26" s="414"/>
      <c r="G26" s="414"/>
      <c r="H26" s="194">
        <v>0.95</v>
      </c>
      <c r="I26" s="423">
        <v>1.38</v>
      </c>
      <c r="J26" s="424"/>
    </row>
    <row r="27" spans="1:11">
      <c r="A27" s="414" t="s">
        <v>461</v>
      </c>
      <c r="B27" s="414"/>
      <c r="C27" s="414"/>
      <c r="D27" s="414"/>
      <c r="E27" s="414" t="s">
        <v>462</v>
      </c>
      <c r="F27" s="414"/>
      <c r="G27" s="414"/>
      <c r="H27" s="194">
        <v>0.5</v>
      </c>
      <c r="I27" s="423">
        <v>0.72</v>
      </c>
      <c r="J27" s="424"/>
    </row>
    <row r="28" spans="1:11">
      <c r="A28" s="414" t="s">
        <v>463</v>
      </c>
      <c r="B28" s="414"/>
      <c r="C28" s="414"/>
      <c r="D28" s="414"/>
      <c r="E28" s="414" t="s">
        <v>464</v>
      </c>
      <c r="F28" s="414"/>
      <c r="G28" s="414"/>
      <c r="H28" s="194">
        <v>0.1</v>
      </c>
      <c r="I28" s="423">
        <v>0.14000000000000001</v>
      </c>
      <c r="J28" s="424"/>
    </row>
    <row r="29" spans="1:11">
      <c r="A29" s="425" t="s">
        <v>465</v>
      </c>
      <c r="B29" s="425"/>
      <c r="C29" s="425"/>
      <c r="D29" s="425"/>
      <c r="E29" s="425"/>
      <c r="F29" s="425"/>
      <c r="G29" s="425"/>
      <c r="H29" s="195">
        <v>8.4499999999999993</v>
      </c>
      <c r="I29" s="426">
        <v>12.24</v>
      </c>
      <c r="J29" s="427"/>
    </row>
    <row r="30" spans="1:11">
      <c r="A30" s="425" t="s">
        <v>466</v>
      </c>
      <c r="B30" s="425"/>
      <c r="C30" s="425"/>
      <c r="D30" s="425"/>
      <c r="E30" s="425"/>
      <c r="F30" s="425"/>
      <c r="G30" s="425"/>
      <c r="H30" s="193" t="s">
        <v>455</v>
      </c>
      <c r="I30" s="428" t="s">
        <v>456</v>
      </c>
      <c r="J30" s="429"/>
    </row>
    <row r="31" spans="1:11">
      <c r="A31" s="414" t="s">
        <v>467</v>
      </c>
      <c r="B31" s="414"/>
      <c r="C31" s="414"/>
      <c r="D31" s="414"/>
      <c r="E31" s="414" t="s">
        <v>458</v>
      </c>
      <c r="F31" s="414"/>
      <c r="G31" s="414"/>
      <c r="H31" s="194">
        <v>8.2799999999999994</v>
      </c>
      <c r="I31" s="423">
        <v>12</v>
      </c>
      <c r="J31" s="424"/>
    </row>
    <row r="32" spans="1:11">
      <c r="A32" s="425" t="s">
        <v>468</v>
      </c>
      <c r="B32" s="425"/>
      <c r="C32" s="425"/>
      <c r="D32" s="425"/>
      <c r="E32" s="425"/>
      <c r="F32" s="425"/>
      <c r="G32" s="425"/>
      <c r="H32" s="195">
        <v>8.2799999999999994</v>
      </c>
      <c r="I32" s="426">
        <v>12</v>
      </c>
      <c r="J32" s="427"/>
    </row>
    <row r="33" spans="1:10">
      <c r="A33" s="425" t="s">
        <v>469</v>
      </c>
      <c r="B33" s="425"/>
      <c r="C33" s="425"/>
      <c r="D33" s="425"/>
      <c r="E33" s="425"/>
      <c r="F33" s="425"/>
      <c r="G33" s="425"/>
      <c r="H33" s="193" t="s">
        <v>455</v>
      </c>
      <c r="I33" s="428" t="s">
        <v>456</v>
      </c>
      <c r="J33" s="429"/>
    </row>
    <row r="34" spans="1:10">
      <c r="A34" s="414" t="s">
        <v>470</v>
      </c>
      <c r="B34" s="414"/>
      <c r="C34" s="414"/>
      <c r="D34" s="414"/>
      <c r="E34" s="414" t="s">
        <v>471</v>
      </c>
      <c r="F34" s="414"/>
      <c r="G34" s="414"/>
      <c r="H34" s="194">
        <v>1.65</v>
      </c>
      <c r="I34" s="423">
        <v>2.39</v>
      </c>
      <c r="J34" s="424"/>
    </row>
    <row r="35" spans="1:10">
      <c r="A35" s="414" t="s">
        <v>472</v>
      </c>
      <c r="B35" s="414"/>
      <c r="C35" s="414"/>
      <c r="D35" s="414"/>
      <c r="E35" s="414" t="s">
        <v>473</v>
      </c>
      <c r="F35" s="414"/>
      <c r="G35" s="414"/>
      <c r="H35" s="194">
        <v>7.6</v>
      </c>
      <c r="I35" s="423">
        <v>11.01</v>
      </c>
      <c r="J35" s="424"/>
    </row>
    <row r="36" spans="1:10">
      <c r="A36" s="414" t="s">
        <v>474</v>
      </c>
      <c r="B36" s="414"/>
      <c r="C36" s="414"/>
      <c r="D36" s="414"/>
      <c r="E36" s="414" t="s">
        <v>475</v>
      </c>
      <c r="F36" s="414"/>
      <c r="G36" s="414"/>
      <c r="H36" s="194">
        <v>5</v>
      </c>
      <c r="I36" s="423">
        <v>7.24</v>
      </c>
      <c r="J36" s="424"/>
    </row>
    <row r="37" spans="1:10">
      <c r="A37" s="425" t="s">
        <v>476</v>
      </c>
      <c r="B37" s="425"/>
      <c r="C37" s="425"/>
      <c r="D37" s="425"/>
      <c r="E37" s="425"/>
      <c r="F37" s="425"/>
      <c r="G37" s="425"/>
      <c r="H37" s="195">
        <v>14.25</v>
      </c>
      <c r="I37" s="426">
        <v>20.64</v>
      </c>
      <c r="J37" s="427"/>
    </row>
    <row r="38" spans="1:10">
      <c r="A38" s="430" t="s">
        <v>477</v>
      </c>
      <c r="B38" s="430"/>
      <c r="C38" s="430"/>
      <c r="D38" s="430"/>
      <c r="E38" s="430"/>
      <c r="F38" s="430"/>
      <c r="G38" s="430"/>
      <c r="H38" s="196">
        <v>30.98</v>
      </c>
      <c r="I38" s="431">
        <v>44.88</v>
      </c>
      <c r="J38" s="432"/>
    </row>
    <row r="39" spans="1:10">
      <c r="A39" s="414" t="s">
        <v>478</v>
      </c>
      <c r="B39" s="414"/>
      <c r="C39" s="414"/>
      <c r="D39" s="414"/>
      <c r="E39" s="414"/>
      <c r="F39" s="414"/>
      <c r="G39" s="414"/>
      <c r="H39" s="414"/>
      <c r="I39" s="414"/>
      <c r="J39" s="414"/>
    </row>
    <row r="40" spans="1:10">
      <c r="A40" s="401" t="s">
        <v>426</v>
      </c>
      <c r="B40" s="401"/>
      <c r="C40" s="401"/>
      <c r="D40" s="401"/>
      <c r="E40" s="401"/>
    </row>
  </sheetData>
  <mergeCells count="104">
    <mergeCell ref="A39:J39"/>
    <mergeCell ref="A40:E40"/>
    <mergeCell ref="A36:D36"/>
    <mergeCell ref="E36:G36"/>
    <mergeCell ref="I36:J36"/>
    <mergeCell ref="A37:G37"/>
    <mergeCell ref="I37:J37"/>
    <mergeCell ref="A38:G38"/>
    <mergeCell ref="I38:J38"/>
    <mergeCell ref="A34:D34"/>
    <mergeCell ref="E34:G34"/>
    <mergeCell ref="I34:J34"/>
    <mergeCell ref="A35:D35"/>
    <mergeCell ref="E35:G35"/>
    <mergeCell ref="I35:J35"/>
    <mergeCell ref="A31:D31"/>
    <mergeCell ref="E31:G31"/>
    <mergeCell ref="I31:J31"/>
    <mergeCell ref="A32:G32"/>
    <mergeCell ref="I32:J32"/>
    <mergeCell ref="A33:G33"/>
    <mergeCell ref="I33:J33"/>
    <mergeCell ref="A28:D28"/>
    <mergeCell ref="E28:G28"/>
    <mergeCell ref="I28:J28"/>
    <mergeCell ref="A29:G29"/>
    <mergeCell ref="I29:J29"/>
    <mergeCell ref="A30:G30"/>
    <mergeCell ref="I30:J30"/>
    <mergeCell ref="A26:D26"/>
    <mergeCell ref="E26:G26"/>
    <mergeCell ref="I26:J26"/>
    <mergeCell ref="A27:D27"/>
    <mergeCell ref="E27:G27"/>
    <mergeCell ref="I27:J27"/>
    <mergeCell ref="A21:K21"/>
    <mergeCell ref="A22:K22"/>
    <mergeCell ref="A23:J23"/>
    <mergeCell ref="A24:G24"/>
    <mergeCell ref="I24:J24"/>
    <mergeCell ref="A25:D25"/>
    <mergeCell ref="E25:G25"/>
    <mergeCell ref="I25:J25"/>
    <mergeCell ref="C18:D18"/>
    <mergeCell ref="E18:F18"/>
    <mergeCell ref="G18:I18"/>
    <mergeCell ref="A19:B20"/>
    <mergeCell ref="C19:D19"/>
    <mergeCell ref="E19:F19"/>
    <mergeCell ref="G19:I19"/>
    <mergeCell ref="C20:D20"/>
    <mergeCell ref="E20:F20"/>
    <mergeCell ref="G20:I20"/>
    <mergeCell ref="A15:B18"/>
    <mergeCell ref="C15:D15"/>
    <mergeCell ref="E15:F15"/>
    <mergeCell ref="G15:I15"/>
    <mergeCell ref="C16:D16"/>
    <mergeCell ref="E16:F16"/>
    <mergeCell ref="G16:I16"/>
    <mergeCell ref="C17:D17"/>
    <mergeCell ref="E17:F17"/>
    <mergeCell ref="G17:I17"/>
    <mergeCell ref="A13:B14"/>
    <mergeCell ref="C13:D13"/>
    <mergeCell ref="E13:F13"/>
    <mergeCell ref="G13:I13"/>
    <mergeCell ref="C14:D14"/>
    <mergeCell ref="E14:F14"/>
    <mergeCell ref="G14:I14"/>
    <mergeCell ref="A11:B12"/>
    <mergeCell ref="C11:D11"/>
    <mergeCell ref="E11:F11"/>
    <mergeCell ref="G11:I11"/>
    <mergeCell ref="C12:D12"/>
    <mergeCell ref="E12:F12"/>
    <mergeCell ref="G12:I12"/>
    <mergeCell ref="D7:E7"/>
    <mergeCell ref="F7:G7"/>
    <mergeCell ref="I7:J7"/>
    <mergeCell ref="A8:K8"/>
    <mergeCell ref="A9:K9"/>
    <mergeCell ref="A10:B10"/>
    <mergeCell ref="C10:D10"/>
    <mergeCell ref="E10:F10"/>
    <mergeCell ref="G10:I10"/>
    <mergeCell ref="A5:A7"/>
    <mergeCell ref="B5:C5"/>
    <mergeCell ref="D5:E5"/>
    <mergeCell ref="F5:G5"/>
    <mergeCell ref="I5:J5"/>
    <mergeCell ref="B6:C6"/>
    <mergeCell ref="D6:E6"/>
    <mergeCell ref="F6:G6"/>
    <mergeCell ref="I6:J6"/>
    <mergeCell ref="B7:C7"/>
    <mergeCell ref="A1:K1"/>
    <mergeCell ref="A2:K2"/>
    <mergeCell ref="A3:A4"/>
    <mergeCell ref="B3:C4"/>
    <mergeCell ref="D3:E4"/>
    <mergeCell ref="F3:G4"/>
    <mergeCell ref="H3:J3"/>
    <mergeCell ref="I4:J4"/>
  </mergeCells>
  <pageMargins left="0.511811024" right="0.511811024" top="0.78740157499999996" bottom="0.78740157499999996" header="0.31496062000000002" footer="0.31496062000000002"/>
  <pageSetup paperSize="9" scale="86" fitToHeight="0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  <pageSetUpPr fitToPage="1"/>
  </sheetPr>
  <dimension ref="A1:I44"/>
  <sheetViews>
    <sheetView showGridLines="0" view="pageBreakPreview" zoomScaleNormal="55" zoomScaleSheetLayoutView="100" workbookViewId="0">
      <pane ySplit="2" topLeftCell="A3" activePane="bottomLeft" state="frozen"/>
      <selection activeCell="A17" sqref="A17"/>
      <selection pane="bottomLeft" activeCell="F38" sqref="F38"/>
    </sheetView>
  </sheetViews>
  <sheetFormatPr defaultRowHeight="12.75" outlineLevelRow="3"/>
  <cols>
    <col min="1" max="1" width="4.85546875" style="1" customWidth="1"/>
    <col min="2" max="2" width="7.5703125" style="14" customWidth="1"/>
    <col min="3" max="3" width="50" style="15" customWidth="1"/>
    <col min="4" max="4" width="8.42578125" style="14" customWidth="1"/>
    <col min="5" max="5" width="8" style="14" customWidth="1"/>
    <col min="6" max="6" width="16.85546875" style="14" customWidth="1"/>
    <col min="7" max="7" width="19.5703125" style="15" customWidth="1"/>
    <col min="8" max="8" width="3.42578125" style="3" customWidth="1"/>
    <col min="9" max="9" width="9.140625" style="3"/>
    <col min="10" max="10" width="9.5703125" style="3" bestFit="1" customWidth="1"/>
    <col min="11" max="16384" width="9.140625" style="3"/>
  </cols>
  <sheetData>
    <row r="1" spans="1:9" ht="95.25" customHeight="1">
      <c r="B1" s="300" t="s">
        <v>876</v>
      </c>
      <c r="C1" s="300"/>
      <c r="D1" s="300"/>
      <c r="E1" s="300"/>
      <c r="F1" s="300"/>
      <c r="G1" s="300"/>
    </row>
    <row r="2" spans="1:9" s="13" customFormat="1" ht="24.75" customHeight="1">
      <c r="A2" s="1"/>
      <c r="B2" s="301" t="s">
        <v>875</v>
      </c>
      <c r="C2" s="302"/>
      <c r="D2" s="302"/>
      <c r="E2" s="302"/>
      <c r="F2" s="302"/>
      <c r="G2" s="303"/>
    </row>
    <row r="3" spans="1:9" ht="10.5" customHeight="1">
      <c r="G3" s="16"/>
    </row>
    <row r="4" spans="1:9" ht="31.5" customHeight="1">
      <c r="B4" s="257" t="s">
        <v>21</v>
      </c>
      <c r="C4" s="257" t="s">
        <v>23</v>
      </c>
      <c r="D4" s="257" t="s">
        <v>24</v>
      </c>
      <c r="E4" s="257" t="s">
        <v>25</v>
      </c>
      <c r="F4" s="257" t="s">
        <v>26</v>
      </c>
      <c r="G4" s="257" t="s">
        <v>27</v>
      </c>
      <c r="H4" s="18"/>
    </row>
    <row r="5" spans="1:9" s="26" customFormat="1" ht="21.75" customHeight="1">
      <c r="A5" s="19"/>
      <c r="B5" s="260">
        <v>1</v>
      </c>
      <c r="C5" s="264" t="s">
        <v>59</v>
      </c>
      <c r="D5" s="265"/>
      <c r="E5" s="265"/>
      <c r="F5" s="265"/>
      <c r="G5" s="262">
        <v>0</v>
      </c>
      <c r="H5" s="3"/>
      <c r="I5" s="25"/>
    </row>
    <row r="6" spans="1:9" ht="25.5" outlineLevel="1">
      <c r="B6" s="257" t="s">
        <v>0</v>
      </c>
      <c r="C6" s="266" t="s">
        <v>54</v>
      </c>
      <c r="D6" s="266" t="s">
        <v>1</v>
      </c>
      <c r="E6" s="257">
        <v>0</v>
      </c>
      <c r="F6" s="267">
        <v>0</v>
      </c>
      <c r="G6" s="268">
        <f t="shared" ref="G6:G35" si="0">F6*E6</f>
        <v>0</v>
      </c>
    </row>
    <row r="7" spans="1:9" s="26" customFormat="1" ht="21.75" customHeight="1">
      <c r="A7" s="19"/>
      <c r="B7" s="260">
        <v>2</v>
      </c>
      <c r="C7" s="264" t="s">
        <v>58</v>
      </c>
      <c r="D7" s="265"/>
      <c r="E7" s="265"/>
      <c r="F7" s="265"/>
      <c r="G7" s="262">
        <v>0</v>
      </c>
      <c r="H7" s="3"/>
      <c r="I7" s="25"/>
    </row>
    <row r="8" spans="1:9" ht="25.5" outlineLevel="2">
      <c r="B8" s="257" t="s">
        <v>2</v>
      </c>
      <c r="C8" s="266" t="s">
        <v>120</v>
      </c>
      <c r="D8" s="257" t="s">
        <v>193</v>
      </c>
      <c r="E8" s="257">
        <v>0</v>
      </c>
      <c r="F8" s="268">
        <v>0</v>
      </c>
      <c r="G8" s="268">
        <f t="shared" si="0"/>
        <v>0</v>
      </c>
    </row>
    <row r="9" spans="1:9" ht="21.75" customHeight="1" outlineLevel="2">
      <c r="B9" s="257" t="s">
        <v>48</v>
      </c>
      <c r="C9" s="266" t="s">
        <v>53</v>
      </c>
      <c r="D9" s="257" t="s">
        <v>1</v>
      </c>
      <c r="E9" s="257">
        <v>0</v>
      </c>
      <c r="F9" s="268">
        <v>0</v>
      </c>
      <c r="G9" s="268">
        <f>E9*F9</f>
        <v>0</v>
      </c>
    </row>
    <row r="10" spans="1:9" ht="21.75" customHeight="1" outlineLevel="3">
      <c r="B10" s="240" t="s">
        <v>194</v>
      </c>
      <c r="C10" s="258" t="s">
        <v>130</v>
      </c>
      <c r="D10" s="243" t="s">
        <v>36</v>
      </c>
      <c r="E10" s="243">
        <v>0</v>
      </c>
      <c r="F10" s="259">
        <v>0</v>
      </c>
      <c r="G10" s="259">
        <f t="shared" ref="G10:G14" si="1">F10*E10</f>
        <v>0</v>
      </c>
    </row>
    <row r="11" spans="1:9" ht="21.75" customHeight="1" outlineLevel="3">
      <c r="B11" s="240" t="s">
        <v>195</v>
      </c>
      <c r="C11" s="258" t="s">
        <v>850</v>
      </c>
      <c r="D11" s="243" t="s">
        <v>36</v>
      </c>
      <c r="E11" s="243">
        <v>0</v>
      </c>
      <c r="F11" s="259">
        <v>0</v>
      </c>
      <c r="G11" s="259">
        <f t="shared" si="1"/>
        <v>0</v>
      </c>
    </row>
    <row r="12" spans="1:9" ht="21.75" customHeight="1" outlineLevel="3">
      <c r="B12" s="240" t="s">
        <v>196</v>
      </c>
      <c r="C12" s="258" t="s">
        <v>211</v>
      </c>
      <c r="D12" s="243" t="s">
        <v>36</v>
      </c>
      <c r="E12" s="243">
        <v>0</v>
      </c>
      <c r="F12" s="259">
        <v>0</v>
      </c>
      <c r="G12" s="259">
        <f t="shared" si="1"/>
        <v>0</v>
      </c>
    </row>
    <row r="13" spans="1:9" ht="21.75" customHeight="1" outlineLevel="3">
      <c r="B13" s="240" t="s">
        <v>197</v>
      </c>
      <c r="C13" s="258" t="s">
        <v>213</v>
      </c>
      <c r="D13" s="243" t="s">
        <v>36</v>
      </c>
      <c r="E13" s="243">
        <v>0</v>
      </c>
      <c r="F13" s="259">
        <v>0</v>
      </c>
      <c r="G13" s="259">
        <f t="shared" si="1"/>
        <v>0</v>
      </c>
    </row>
    <row r="14" spans="1:9" ht="21.75" customHeight="1" outlineLevel="3">
      <c r="B14" s="240" t="s">
        <v>214</v>
      </c>
      <c r="C14" s="258" t="s">
        <v>143</v>
      </c>
      <c r="D14" s="243" t="s">
        <v>216</v>
      </c>
      <c r="E14" s="243">
        <v>0</v>
      </c>
      <c r="F14" s="259">
        <v>0</v>
      </c>
      <c r="G14" s="259">
        <f t="shared" si="1"/>
        <v>0</v>
      </c>
    </row>
    <row r="15" spans="1:9" s="26" customFormat="1" ht="21.75" customHeight="1">
      <c r="A15" s="19"/>
      <c r="B15" s="260">
        <v>3</v>
      </c>
      <c r="C15" s="264" t="s">
        <v>47</v>
      </c>
      <c r="D15" s="265"/>
      <c r="E15" s="265"/>
      <c r="F15" s="265"/>
      <c r="G15" s="262">
        <v>0</v>
      </c>
      <c r="H15" s="3"/>
      <c r="I15" s="25"/>
    </row>
    <row r="16" spans="1:9" s="26" customFormat="1" ht="21.75" customHeight="1">
      <c r="A16" s="19"/>
      <c r="B16" s="260" t="s">
        <v>37</v>
      </c>
      <c r="C16" s="261" t="s">
        <v>219</v>
      </c>
      <c r="D16" s="265"/>
      <c r="E16" s="265"/>
      <c r="F16" s="265"/>
      <c r="G16" s="262">
        <v>0</v>
      </c>
      <c r="H16" s="3"/>
    </row>
    <row r="17" spans="1:9" ht="21.75" customHeight="1" outlineLevel="1">
      <c r="B17" s="243" t="s">
        <v>221</v>
      </c>
      <c r="C17" s="258" t="s">
        <v>49</v>
      </c>
      <c r="D17" s="243" t="s">
        <v>1</v>
      </c>
      <c r="E17" s="243">
        <v>0</v>
      </c>
      <c r="F17" s="259">
        <v>0</v>
      </c>
      <c r="G17" s="259">
        <f t="shared" si="0"/>
        <v>0</v>
      </c>
    </row>
    <row r="18" spans="1:9" ht="21.75" customHeight="1" outlineLevel="1">
      <c r="B18" s="240" t="s">
        <v>222</v>
      </c>
      <c r="C18" s="258" t="s">
        <v>50</v>
      </c>
      <c r="D18" s="243" t="s">
        <v>1</v>
      </c>
      <c r="E18" s="243">
        <v>0</v>
      </c>
      <c r="F18" s="259">
        <v>0</v>
      </c>
      <c r="G18" s="259">
        <f t="shared" si="0"/>
        <v>0</v>
      </c>
    </row>
    <row r="19" spans="1:9" ht="21.75" customHeight="1" outlineLevel="1">
      <c r="B19" s="240" t="s">
        <v>223</v>
      </c>
      <c r="C19" s="258" t="s">
        <v>145</v>
      </c>
      <c r="D19" s="243" t="s">
        <v>1</v>
      </c>
      <c r="E19" s="243">
        <v>0</v>
      </c>
      <c r="F19" s="259">
        <v>0</v>
      </c>
      <c r="G19" s="259">
        <f t="shared" si="0"/>
        <v>0</v>
      </c>
    </row>
    <row r="20" spans="1:9" ht="21.75" customHeight="1">
      <c r="B20" s="260" t="s">
        <v>38</v>
      </c>
      <c r="C20" s="261" t="s">
        <v>220</v>
      </c>
      <c r="D20" s="265"/>
      <c r="E20" s="265"/>
      <c r="F20" s="265"/>
      <c r="G20" s="262">
        <v>0</v>
      </c>
    </row>
    <row r="21" spans="1:9" ht="21.75" customHeight="1" outlineLevel="1">
      <c r="B21" s="240" t="s">
        <v>224</v>
      </c>
      <c r="C21" s="258" t="s">
        <v>225</v>
      </c>
      <c r="D21" s="243" t="s">
        <v>1</v>
      </c>
      <c r="E21" s="243">
        <v>0</v>
      </c>
      <c r="F21" s="259">
        <v>0</v>
      </c>
      <c r="G21" s="259">
        <f t="shared" ref="G21:G22" si="2">F21*E21</f>
        <v>0</v>
      </c>
    </row>
    <row r="22" spans="1:9" ht="21.75" customHeight="1" outlineLevel="1">
      <c r="B22" s="240" t="s">
        <v>236</v>
      </c>
      <c r="C22" s="258" t="s">
        <v>145</v>
      </c>
      <c r="D22" s="243" t="s">
        <v>1</v>
      </c>
      <c r="E22" s="243">
        <v>0</v>
      </c>
      <c r="F22" s="259">
        <v>0</v>
      </c>
      <c r="G22" s="259">
        <f t="shared" si="2"/>
        <v>0</v>
      </c>
    </row>
    <row r="23" spans="1:9" s="26" customFormat="1" ht="21.75" customHeight="1">
      <c r="A23" s="19"/>
      <c r="B23" s="260">
        <v>4</v>
      </c>
      <c r="C23" s="264" t="s">
        <v>39</v>
      </c>
      <c r="D23" s="265"/>
      <c r="E23" s="265"/>
      <c r="F23" s="265"/>
      <c r="G23" s="262">
        <v>0</v>
      </c>
      <c r="H23" s="3"/>
      <c r="I23" s="25"/>
    </row>
    <row r="24" spans="1:9" s="26" customFormat="1" ht="21.75" customHeight="1">
      <c r="A24" s="19"/>
      <c r="B24" s="260" t="s">
        <v>52</v>
      </c>
      <c r="C24" s="261" t="s">
        <v>219</v>
      </c>
      <c r="D24" s="265"/>
      <c r="E24" s="265"/>
      <c r="F24" s="265"/>
      <c r="G24" s="262">
        <v>0</v>
      </c>
      <c r="H24" s="3"/>
    </row>
    <row r="25" spans="1:9" ht="21.75" customHeight="1" outlineLevel="1">
      <c r="B25" s="243" t="s">
        <v>228</v>
      </c>
      <c r="C25" s="258" t="s">
        <v>46</v>
      </c>
      <c r="D25" s="243" t="s">
        <v>1</v>
      </c>
      <c r="E25" s="263">
        <v>0</v>
      </c>
      <c r="F25" s="259">
        <v>0</v>
      </c>
      <c r="G25" s="259">
        <f t="shared" si="0"/>
        <v>0</v>
      </c>
    </row>
    <row r="26" spans="1:9" ht="21.75" customHeight="1" outlineLevel="1">
      <c r="B26" s="243" t="s">
        <v>229</v>
      </c>
      <c r="C26" s="258" t="s">
        <v>40</v>
      </c>
      <c r="D26" s="243" t="s">
        <v>1</v>
      </c>
      <c r="E26" s="263">
        <v>0</v>
      </c>
      <c r="F26" s="259">
        <v>0</v>
      </c>
      <c r="G26" s="259">
        <f t="shared" si="0"/>
        <v>0</v>
      </c>
    </row>
    <row r="27" spans="1:9" ht="21.75" customHeight="1" outlineLevel="1">
      <c r="B27" s="243" t="s">
        <v>230</v>
      </c>
      <c r="C27" s="258" t="s">
        <v>41</v>
      </c>
      <c r="D27" s="243" t="s">
        <v>1</v>
      </c>
      <c r="E27" s="263">
        <v>0</v>
      </c>
      <c r="F27" s="259">
        <v>0</v>
      </c>
      <c r="G27" s="259">
        <f t="shared" si="0"/>
        <v>0</v>
      </c>
    </row>
    <row r="28" spans="1:9" ht="21.75" customHeight="1" outlineLevel="1">
      <c r="B28" s="243" t="s">
        <v>231</v>
      </c>
      <c r="C28" s="258" t="s">
        <v>51</v>
      </c>
      <c r="D28" s="243" t="s">
        <v>1</v>
      </c>
      <c r="E28" s="263">
        <v>0</v>
      </c>
      <c r="F28" s="259">
        <v>0</v>
      </c>
      <c r="G28" s="259">
        <f t="shared" si="0"/>
        <v>0</v>
      </c>
    </row>
    <row r="29" spans="1:9" ht="21.75" customHeight="1" outlineLevel="1">
      <c r="B29" s="243" t="s">
        <v>232</v>
      </c>
      <c r="C29" s="258" t="s">
        <v>42</v>
      </c>
      <c r="D29" s="243" t="s">
        <v>1</v>
      </c>
      <c r="E29" s="263">
        <v>0</v>
      </c>
      <c r="F29" s="259">
        <v>0</v>
      </c>
      <c r="G29" s="259">
        <f t="shared" si="0"/>
        <v>0</v>
      </c>
    </row>
    <row r="30" spans="1:9" ht="21.75" customHeight="1" outlineLevel="1">
      <c r="B30" s="243" t="s">
        <v>233</v>
      </c>
      <c r="C30" s="258" t="s">
        <v>43</v>
      </c>
      <c r="D30" s="243" t="s">
        <v>1</v>
      </c>
      <c r="E30" s="263">
        <v>0</v>
      </c>
      <c r="F30" s="259">
        <v>0</v>
      </c>
      <c r="G30" s="259">
        <f t="shared" si="0"/>
        <v>0</v>
      </c>
    </row>
    <row r="31" spans="1:9" ht="21.75" customHeight="1" outlineLevel="1">
      <c r="B31" s="243" t="s">
        <v>234</v>
      </c>
      <c r="C31" s="258" t="s">
        <v>44</v>
      </c>
      <c r="D31" s="243" t="s">
        <v>1</v>
      </c>
      <c r="E31" s="263">
        <v>0</v>
      </c>
      <c r="F31" s="259">
        <v>0</v>
      </c>
      <c r="G31" s="259">
        <f t="shared" si="0"/>
        <v>0</v>
      </c>
    </row>
    <row r="32" spans="1:9" ht="21.75" customHeight="1">
      <c r="B32" s="260" t="s">
        <v>60</v>
      </c>
      <c r="C32" s="261" t="s">
        <v>220</v>
      </c>
      <c r="D32" s="265"/>
      <c r="E32" s="265"/>
      <c r="F32" s="265"/>
      <c r="G32" s="262">
        <v>0</v>
      </c>
    </row>
    <row r="33" spans="1:9" ht="21.75" customHeight="1" outlineLevel="1">
      <c r="B33" s="240" t="s">
        <v>227</v>
      </c>
      <c r="C33" s="258" t="s">
        <v>235</v>
      </c>
      <c r="D33" s="243" t="s">
        <v>1</v>
      </c>
      <c r="E33" s="263">
        <v>0</v>
      </c>
      <c r="F33" s="259">
        <v>0</v>
      </c>
      <c r="G33" s="259">
        <f t="shared" ref="G33" si="3">F33*E33</f>
        <v>0</v>
      </c>
    </row>
    <row r="34" spans="1:9" s="26" customFormat="1" ht="21.75" customHeight="1">
      <c r="A34" s="19"/>
      <c r="B34" s="260">
        <v>5</v>
      </c>
      <c r="C34" s="264" t="s">
        <v>218</v>
      </c>
      <c r="D34" s="265"/>
      <c r="E34" s="265"/>
      <c r="F34" s="265"/>
      <c r="G34" s="262">
        <v>0</v>
      </c>
      <c r="H34" s="3"/>
      <c r="I34" s="25"/>
    </row>
    <row r="35" spans="1:9" ht="21.75" customHeight="1" outlineLevel="1">
      <c r="B35" s="243" t="s">
        <v>55</v>
      </c>
      <c r="C35" s="258" t="s">
        <v>45</v>
      </c>
      <c r="D35" s="243" t="s">
        <v>1</v>
      </c>
      <c r="E35" s="263">
        <v>0</v>
      </c>
      <c r="F35" s="259">
        <v>0</v>
      </c>
      <c r="G35" s="259">
        <f t="shared" si="0"/>
        <v>0</v>
      </c>
    </row>
    <row r="36" spans="1:9" s="26" customFormat="1" ht="21.75" customHeight="1">
      <c r="A36" s="19"/>
      <c r="B36" s="260">
        <v>6</v>
      </c>
      <c r="C36" s="264" t="s">
        <v>57</v>
      </c>
      <c r="D36" s="265"/>
      <c r="E36" s="265"/>
      <c r="F36" s="265"/>
      <c r="G36" s="262">
        <v>0</v>
      </c>
      <c r="H36" s="3"/>
      <c r="I36" s="25"/>
    </row>
    <row r="37" spans="1:9" ht="21.75" customHeight="1" outlineLevel="1">
      <c r="B37" s="243" t="s">
        <v>56</v>
      </c>
      <c r="C37" s="258" t="s">
        <v>162</v>
      </c>
      <c r="D37" s="243" t="s">
        <v>1</v>
      </c>
      <c r="E37" s="263">
        <v>0</v>
      </c>
      <c r="F37" s="259">
        <v>0</v>
      </c>
      <c r="G37" s="259">
        <f t="shared" ref="G37" si="4">F37*E37</f>
        <v>0</v>
      </c>
    </row>
    <row r="38" spans="1:9" s="26" customFormat="1" ht="21.75" customHeight="1" collapsed="1">
      <c r="A38" s="19"/>
      <c r="B38" s="260"/>
      <c r="C38" s="264"/>
      <c r="D38" s="265"/>
      <c r="E38" s="265"/>
      <c r="F38" s="265"/>
      <c r="G38" s="262"/>
      <c r="H38" s="3"/>
      <c r="I38" s="25"/>
    </row>
    <row r="39" spans="1:9" ht="21.75" hidden="1" customHeight="1" outlineLevel="1">
      <c r="B39" s="243"/>
      <c r="C39" s="258"/>
      <c r="D39" s="243"/>
      <c r="E39" s="263"/>
      <c r="F39" s="259"/>
      <c r="G39" s="259"/>
    </row>
    <row r="40" spans="1:9" s="34" customFormat="1" ht="21.75" customHeight="1">
      <c r="B40" s="260"/>
      <c r="C40" s="264" t="s">
        <v>18</v>
      </c>
      <c r="D40" s="265"/>
      <c r="E40" s="269"/>
      <c r="F40" s="270"/>
      <c r="G40" s="270">
        <f>G5+G7+G15+G23+G34+G36+G38</f>
        <v>0</v>
      </c>
    </row>
    <row r="43" spans="1:9">
      <c r="G43" s="252"/>
    </row>
    <row r="44" spans="1:9">
      <c r="G44" s="252"/>
    </row>
  </sheetData>
  <mergeCells count="2">
    <mergeCell ref="B1:G1"/>
    <mergeCell ref="B2:G2"/>
  </mergeCells>
  <printOptions horizontalCentered="1"/>
  <pageMargins left="0.51181102362204722" right="0.51181102362204722" top="0.78740157480314965" bottom="0.78740157480314965" header="0.31496062992125984" footer="0.31496062992125984"/>
  <pageSetup paperSize="8" scale="80" orientation="landscape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  <pageSetUpPr fitToPage="1"/>
  </sheetPr>
  <dimension ref="A1:Y44"/>
  <sheetViews>
    <sheetView showGridLines="0" view="pageBreakPreview" zoomScale="80" zoomScaleNormal="55" zoomScaleSheetLayoutView="80" workbookViewId="0">
      <pane ySplit="2" topLeftCell="A3" activePane="bottomLeft" state="frozen"/>
      <selection activeCell="A17" sqref="A17"/>
      <selection pane="bottomLeft" activeCell="Z30" sqref="Z30"/>
    </sheetView>
  </sheetViews>
  <sheetFormatPr defaultRowHeight="12.75" outlineLevelRow="1"/>
  <cols>
    <col min="1" max="1" width="4.85546875" style="1" customWidth="1"/>
    <col min="2" max="2" width="7.5703125" style="14" customWidth="1"/>
    <col min="3" max="3" width="50" style="15" customWidth="1"/>
    <col min="4" max="4" width="8.42578125" style="14" hidden="1" customWidth="1"/>
    <col min="5" max="5" width="8" style="14" hidden="1" customWidth="1"/>
    <col min="6" max="6" width="16.85546875" style="14" hidden="1" customWidth="1"/>
    <col min="7" max="7" width="19.5703125" style="15" customWidth="1"/>
    <col min="8" max="8" width="3.42578125" style="3" customWidth="1"/>
    <col min="9" max="9" width="16.7109375" style="3" hidden="1" customWidth="1"/>
    <col min="10" max="10" width="8.85546875" style="17" bestFit="1" customWidth="1"/>
    <col min="11" max="11" width="17.42578125" style="3" hidden="1" customWidth="1"/>
    <col min="12" max="12" width="8.85546875" style="17" bestFit="1" customWidth="1"/>
    <col min="13" max="13" width="16" style="3" hidden="1" customWidth="1"/>
    <col min="14" max="14" width="8.42578125" style="17" bestFit="1" customWidth="1"/>
    <col min="15" max="15" width="16" style="3" hidden="1" customWidth="1"/>
    <col min="16" max="16" width="8.85546875" style="17" bestFit="1" customWidth="1"/>
    <col min="17" max="17" width="16" style="3" hidden="1" customWidth="1"/>
    <col min="18" max="18" width="8.5703125" style="17" bestFit="1" customWidth="1"/>
    <col min="19" max="19" width="15.7109375" style="3" hidden="1" customWidth="1"/>
    <col min="20" max="20" width="7.7109375" style="17" customWidth="1"/>
    <col min="21" max="21" width="15.7109375" style="3" hidden="1" customWidth="1"/>
    <col min="22" max="22" width="7.7109375" style="17" customWidth="1"/>
    <col min="23" max="23" width="14.85546875" style="3" hidden="1" customWidth="1"/>
    <col min="24" max="24" width="7.7109375" style="17" customWidth="1"/>
    <col min="25" max="16384" width="9.140625" style="3"/>
  </cols>
  <sheetData>
    <row r="1" spans="1:25" ht="95.25" customHeight="1">
      <c r="B1" s="309" t="s">
        <v>873</v>
      </c>
      <c r="C1" s="309"/>
      <c r="D1" s="309"/>
      <c r="E1" s="309"/>
      <c r="F1" s="309"/>
      <c r="G1" s="309"/>
      <c r="H1" s="309"/>
      <c r="I1" s="309"/>
      <c r="J1" s="309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</row>
    <row r="2" spans="1:25" s="13" customFormat="1" ht="24.75" customHeight="1">
      <c r="A2" s="1"/>
      <c r="B2" s="433" t="s">
        <v>877</v>
      </c>
      <c r="C2" s="308"/>
      <c r="D2" s="308"/>
      <c r="E2" s="308"/>
      <c r="F2" s="308"/>
      <c r="G2" s="308"/>
      <c r="H2" s="308"/>
      <c r="I2" s="308"/>
      <c r="J2" s="308"/>
      <c r="K2" s="308"/>
      <c r="L2" s="308"/>
      <c r="M2" s="308"/>
      <c r="N2" s="308"/>
      <c r="O2" s="308"/>
      <c r="P2" s="308"/>
      <c r="Q2" s="308"/>
      <c r="R2" s="308"/>
      <c r="S2" s="308"/>
      <c r="T2" s="308"/>
      <c r="U2" s="308"/>
      <c r="V2" s="308"/>
      <c r="W2" s="308"/>
      <c r="X2" s="308"/>
    </row>
    <row r="3" spans="1:25" ht="10.5" customHeight="1">
      <c r="G3" s="16"/>
    </row>
    <row r="4" spans="1:25" ht="31.5" customHeight="1">
      <c r="B4" s="257" t="s">
        <v>21</v>
      </c>
      <c r="C4" s="257" t="s">
        <v>23</v>
      </c>
      <c r="D4" s="257" t="s">
        <v>24</v>
      </c>
      <c r="E4" s="257" t="s">
        <v>25</v>
      </c>
      <c r="F4" s="257" t="s">
        <v>26</v>
      </c>
      <c r="G4" s="257" t="s">
        <v>27</v>
      </c>
      <c r="H4" s="271"/>
      <c r="I4" s="434" t="s">
        <v>28</v>
      </c>
      <c r="J4" s="435"/>
      <c r="K4" s="434" t="s">
        <v>29</v>
      </c>
      <c r="L4" s="435"/>
      <c r="M4" s="434" t="s">
        <v>30</v>
      </c>
      <c r="N4" s="435"/>
      <c r="O4" s="434" t="s">
        <v>31</v>
      </c>
      <c r="P4" s="435"/>
      <c r="Q4" s="434" t="s">
        <v>32</v>
      </c>
      <c r="R4" s="435"/>
      <c r="S4" s="434" t="s">
        <v>33</v>
      </c>
      <c r="T4" s="435"/>
      <c r="U4" s="434" t="s">
        <v>34</v>
      </c>
      <c r="V4" s="435"/>
      <c r="W4" s="434" t="s">
        <v>35</v>
      </c>
      <c r="X4" s="435"/>
    </row>
    <row r="5" spans="1:25" s="26" customFormat="1" ht="21.75" customHeight="1">
      <c r="A5" s="19"/>
      <c r="B5" s="260">
        <v>1</v>
      </c>
      <c r="C5" s="264" t="s">
        <v>59</v>
      </c>
      <c r="D5" s="265"/>
      <c r="E5" s="265"/>
      <c r="F5" s="265"/>
      <c r="G5" s="262">
        <f>G6</f>
        <v>0</v>
      </c>
      <c r="H5" s="272"/>
      <c r="I5" s="265"/>
      <c r="J5" s="276"/>
      <c r="K5" s="265"/>
      <c r="L5" s="276"/>
      <c r="M5" s="265"/>
      <c r="N5" s="276"/>
      <c r="O5" s="265"/>
      <c r="P5" s="276"/>
      <c r="Q5" s="265"/>
      <c r="R5" s="276"/>
      <c r="S5" s="265"/>
      <c r="T5" s="276"/>
      <c r="U5" s="265"/>
      <c r="V5" s="276"/>
      <c r="W5" s="265"/>
      <c r="X5" s="276"/>
      <c r="Y5" s="25"/>
    </row>
    <row r="6" spans="1:25" ht="25.5" outlineLevel="1">
      <c r="B6" s="257" t="s">
        <v>0</v>
      </c>
      <c r="C6" s="266" t="s">
        <v>54</v>
      </c>
      <c r="D6" s="266" t="s">
        <v>1</v>
      </c>
      <c r="E6" s="257">
        <v>1</v>
      </c>
      <c r="F6" s="267">
        <v>0</v>
      </c>
      <c r="G6" s="268">
        <f t="shared" ref="G6:G35" si="0">F6*E6</f>
        <v>0</v>
      </c>
      <c r="H6" s="272"/>
      <c r="I6" s="273">
        <f>$G6*J6</f>
        <v>0</v>
      </c>
      <c r="J6" s="274">
        <v>0.4</v>
      </c>
      <c r="K6" s="273">
        <f>$G6*L6</f>
        <v>0</v>
      </c>
      <c r="L6" s="274">
        <v>0.3</v>
      </c>
      <c r="M6" s="273">
        <f>$G6*N6</f>
        <v>0</v>
      </c>
      <c r="N6" s="274">
        <v>0.3</v>
      </c>
      <c r="O6" s="273">
        <f>$G6*P6</f>
        <v>0</v>
      </c>
      <c r="P6" s="274">
        <v>0</v>
      </c>
      <c r="Q6" s="273">
        <f>$G6*R6</f>
        <v>0</v>
      </c>
      <c r="R6" s="274">
        <v>0</v>
      </c>
      <c r="S6" s="273">
        <f>$G6*T6</f>
        <v>0</v>
      </c>
      <c r="T6" s="274">
        <v>0</v>
      </c>
      <c r="U6" s="273">
        <f>$G6*V6</f>
        <v>0</v>
      </c>
      <c r="V6" s="274">
        <v>0</v>
      </c>
      <c r="W6" s="273">
        <f>$G6*X6</f>
        <v>0</v>
      </c>
      <c r="X6" s="274">
        <v>0</v>
      </c>
    </row>
    <row r="7" spans="1:25" s="26" customFormat="1" ht="21.75" customHeight="1">
      <c r="A7" s="19"/>
      <c r="B7" s="260">
        <v>2</v>
      </c>
      <c r="C7" s="264" t="s">
        <v>58</v>
      </c>
      <c r="D7" s="265"/>
      <c r="E7" s="265"/>
      <c r="F7" s="265"/>
      <c r="G7" s="262">
        <f>G8+G9</f>
        <v>0</v>
      </c>
      <c r="H7" s="272"/>
      <c r="I7" s="265"/>
      <c r="J7" s="276"/>
      <c r="K7" s="265"/>
      <c r="L7" s="276"/>
      <c r="M7" s="265"/>
      <c r="N7" s="276"/>
      <c r="O7" s="265"/>
      <c r="P7" s="276"/>
      <c r="Q7" s="265"/>
      <c r="R7" s="276"/>
      <c r="S7" s="265"/>
      <c r="T7" s="276"/>
      <c r="U7" s="265"/>
      <c r="V7" s="276"/>
      <c r="W7" s="265"/>
      <c r="X7" s="276"/>
      <c r="Y7" s="25"/>
    </row>
    <row r="8" spans="1:25" ht="25.5" outlineLevel="1">
      <c r="B8" s="257" t="s">
        <v>2</v>
      </c>
      <c r="C8" s="266" t="s">
        <v>120</v>
      </c>
      <c r="D8" s="257" t="s">
        <v>193</v>
      </c>
      <c r="E8" s="257">
        <v>80</v>
      </c>
      <c r="F8" s="268">
        <v>0</v>
      </c>
      <c r="G8" s="268">
        <f t="shared" si="0"/>
        <v>0</v>
      </c>
      <c r="H8" s="272"/>
      <c r="I8" s="273">
        <f t="shared" ref="I8" si="1">$G8*J8</f>
        <v>0</v>
      </c>
      <c r="J8" s="275">
        <v>1</v>
      </c>
      <c r="K8" s="273">
        <f t="shared" ref="K8" si="2">$G8*L8</f>
        <v>0</v>
      </c>
      <c r="L8" s="275"/>
      <c r="M8" s="273">
        <f t="shared" ref="M8" si="3">$G8*N8</f>
        <v>0</v>
      </c>
      <c r="N8" s="275"/>
      <c r="O8" s="273">
        <f t="shared" ref="O8" si="4">$G8*P8</f>
        <v>0</v>
      </c>
      <c r="P8" s="274"/>
      <c r="Q8" s="273">
        <f>$G8*R8</f>
        <v>0</v>
      </c>
      <c r="R8" s="275"/>
      <c r="S8" s="273">
        <f t="shared" ref="S8" si="5">$G8*T8</f>
        <v>0</v>
      </c>
      <c r="T8" s="275"/>
      <c r="U8" s="273">
        <f t="shared" ref="U8" si="6">$G8*V8</f>
        <v>0</v>
      </c>
      <c r="V8" s="275"/>
      <c r="W8" s="273">
        <f t="shared" ref="W8" si="7">$G8*X8</f>
        <v>0</v>
      </c>
      <c r="X8" s="275"/>
    </row>
    <row r="9" spans="1:25" ht="21.75" customHeight="1" outlineLevel="1">
      <c r="B9" s="257" t="s">
        <v>48</v>
      </c>
      <c r="C9" s="266" t="s">
        <v>53</v>
      </c>
      <c r="D9" s="257" t="s">
        <v>1</v>
      </c>
      <c r="E9" s="257">
        <v>1</v>
      </c>
      <c r="F9" s="268">
        <v>0</v>
      </c>
      <c r="G9" s="268">
        <f>E9*F9</f>
        <v>0</v>
      </c>
      <c r="H9" s="272"/>
      <c r="I9" s="273"/>
      <c r="J9" s="275"/>
      <c r="K9" s="273"/>
      <c r="L9" s="275"/>
      <c r="M9" s="273"/>
      <c r="N9" s="275"/>
      <c r="O9" s="273"/>
      <c r="P9" s="274"/>
      <c r="Q9" s="273"/>
      <c r="R9" s="275"/>
      <c r="S9" s="273"/>
      <c r="T9" s="275"/>
      <c r="U9" s="273"/>
      <c r="V9" s="275"/>
      <c r="W9" s="273"/>
      <c r="X9" s="275"/>
    </row>
    <row r="10" spans="1:25" ht="21.75" customHeight="1" outlineLevel="1">
      <c r="B10" s="240" t="s">
        <v>194</v>
      </c>
      <c r="C10" s="258" t="s">
        <v>130</v>
      </c>
      <c r="D10" s="243" t="s">
        <v>36</v>
      </c>
      <c r="E10" s="243">
        <v>16</v>
      </c>
      <c r="F10" s="259">
        <v>0</v>
      </c>
      <c r="G10" s="259">
        <f t="shared" ref="G10:G14" si="8">F10*E10</f>
        <v>0</v>
      </c>
      <c r="H10" s="272"/>
      <c r="I10" s="273">
        <f>$G10*J10</f>
        <v>0</v>
      </c>
      <c r="J10" s="275">
        <v>1</v>
      </c>
      <c r="K10" s="273">
        <f t="shared" ref="K10:K14" si="9">$G10*L10</f>
        <v>0</v>
      </c>
      <c r="L10" s="275"/>
      <c r="M10" s="273">
        <f t="shared" ref="M10:M14" si="10">$G10*N10</f>
        <v>0</v>
      </c>
      <c r="N10" s="275"/>
      <c r="O10" s="273">
        <f t="shared" ref="O10:O14" si="11">$G10*P10</f>
        <v>0</v>
      </c>
      <c r="P10" s="274"/>
      <c r="Q10" s="273">
        <f t="shared" ref="Q10:Q14" si="12">$G10*R10</f>
        <v>0</v>
      </c>
      <c r="R10" s="275"/>
      <c r="S10" s="273">
        <f t="shared" ref="S10:S14" si="13">$G10*T10</f>
        <v>0</v>
      </c>
      <c r="T10" s="275"/>
      <c r="U10" s="273">
        <f t="shared" ref="U10:U14" si="14">$G10*V10</f>
        <v>0</v>
      </c>
      <c r="V10" s="275"/>
      <c r="W10" s="273">
        <f t="shared" ref="W10:W14" si="15">$G10*X10</f>
        <v>0</v>
      </c>
      <c r="X10" s="275"/>
    </row>
    <row r="11" spans="1:25" ht="21.75" customHeight="1" outlineLevel="1">
      <c r="B11" s="240" t="s">
        <v>195</v>
      </c>
      <c r="C11" s="258" t="s">
        <v>850</v>
      </c>
      <c r="D11" s="243" t="s">
        <v>36</v>
      </c>
      <c r="E11" s="243">
        <v>16</v>
      </c>
      <c r="F11" s="259">
        <v>0</v>
      </c>
      <c r="G11" s="259">
        <f t="shared" si="8"/>
        <v>0</v>
      </c>
      <c r="H11" s="272"/>
      <c r="I11" s="273">
        <f t="shared" ref="I11:I14" si="16">$G11*J11</f>
        <v>0</v>
      </c>
      <c r="J11" s="275">
        <v>1</v>
      </c>
      <c r="K11" s="273">
        <f t="shared" si="9"/>
        <v>0</v>
      </c>
      <c r="L11" s="275"/>
      <c r="M11" s="273">
        <f t="shared" si="10"/>
        <v>0</v>
      </c>
      <c r="N11" s="275"/>
      <c r="O11" s="273">
        <f t="shared" si="11"/>
        <v>0</v>
      </c>
      <c r="P11" s="274"/>
      <c r="Q11" s="273">
        <f t="shared" si="12"/>
        <v>0</v>
      </c>
      <c r="R11" s="275"/>
      <c r="S11" s="273">
        <f t="shared" si="13"/>
        <v>0</v>
      </c>
      <c r="T11" s="275"/>
      <c r="U11" s="273">
        <f t="shared" si="14"/>
        <v>0</v>
      </c>
      <c r="V11" s="275"/>
      <c r="W11" s="273">
        <f t="shared" si="15"/>
        <v>0</v>
      </c>
      <c r="X11" s="275"/>
    </row>
    <row r="12" spans="1:25" ht="21.75" customHeight="1" outlineLevel="1">
      <c r="B12" s="240" t="s">
        <v>196</v>
      </c>
      <c r="C12" s="258" t="s">
        <v>211</v>
      </c>
      <c r="D12" s="243" t="s">
        <v>36</v>
      </c>
      <c r="E12" s="243">
        <v>16</v>
      </c>
      <c r="F12" s="259">
        <v>0</v>
      </c>
      <c r="G12" s="259">
        <f t="shared" si="8"/>
        <v>0</v>
      </c>
      <c r="H12" s="272"/>
      <c r="I12" s="273">
        <f t="shared" si="16"/>
        <v>0</v>
      </c>
      <c r="J12" s="275">
        <v>1</v>
      </c>
      <c r="K12" s="273">
        <f t="shared" si="9"/>
        <v>0</v>
      </c>
      <c r="L12" s="275"/>
      <c r="M12" s="273">
        <f t="shared" si="10"/>
        <v>0</v>
      </c>
      <c r="N12" s="275"/>
      <c r="O12" s="273">
        <f t="shared" si="11"/>
        <v>0</v>
      </c>
      <c r="P12" s="274"/>
      <c r="Q12" s="273">
        <f t="shared" si="12"/>
        <v>0</v>
      </c>
      <c r="R12" s="275"/>
      <c r="S12" s="273">
        <f t="shared" si="13"/>
        <v>0</v>
      </c>
      <c r="T12" s="275"/>
      <c r="U12" s="273">
        <f t="shared" si="14"/>
        <v>0</v>
      </c>
      <c r="V12" s="275"/>
      <c r="W12" s="273">
        <f t="shared" si="15"/>
        <v>0</v>
      </c>
      <c r="X12" s="275"/>
    </row>
    <row r="13" spans="1:25" ht="21.75" customHeight="1" outlineLevel="1">
      <c r="B13" s="240" t="s">
        <v>197</v>
      </c>
      <c r="C13" s="258" t="s">
        <v>213</v>
      </c>
      <c r="D13" s="243" t="s">
        <v>36</v>
      </c>
      <c r="E13" s="243">
        <v>16</v>
      </c>
      <c r="F13" s="259">
        <v>0</v>
      </c>
      <c r="G13" s="259">
        <f t="shared" si="8"/>
        <v>0</v>
      </c>
      <c r="H13" s="272"/>
      <c r="I13" s="273">
        <f t="shared" si="16"/>
        <v>0</v>
      </c>
      <c r="J13" s="275">
        <v>1</v>
      </c>
      <c r="K13" s="273">
        <f t="shared" si="9"/>
        <v>0</v>
      </c>
      <c r="L13" s="275"/>
      <c r="M13" s="273">
        <f t="shared" si="10"/>
        <v>0</v>
      </c>
      <c r="N13" s="275"/>
      <c r="O13" s="273">
        <f t="shared" si="11"/>
        <v>0</v>
      </c>
      <c r="P13" s="274"/>
      <c r="Q13" s="273">
        <f t="shared" si="12"/>
        <v>0</v>
      </c>
      <c r="R13" s="275"/>
      <c r="S13" s="273">
        <f t="shared" si="13"/>
        <v>0</v>
      </c>
      <c r="T13" s="275"/>
      <c r="U13" s="273">
        <f t="shared" si="14"/>
        <v>0</v>
      </c>
      <c r="V13" s="275"/>
      <c r="W13" s="273">
        <f t="shared" si="15"/>
        <v>0</v>
      </c>
      <c r="X13" s="275"/>
    </row>
    <row r="14" spans="1:25" ht="21.75" customHeight="1" outlineLevel="1">
      <c r="B14" s="240" t="s">
        <v>214</v>
      </c>
      <c r="C14" s="258" t="s">
        <v>143</v>
      </c>
      <c r="D14" s="243" t="s">
        <v>216</v>
      </c>
      <c r="E14" s="243">
        <v>16</v>
      </c>
      <c r="F14" s="259">
        <v>0</v>
      </c>
      <c r="G14" s="259">
        <f t="shared" si="8"/>
        <v>0</v>
      </c>
      <c r="H14" s="272"/>
      <c r="I14" s="273">
        <f t="shared" si="16"/>
        <v>0</v>
      </c>
      <c r="J14" s="275">
        <v>1</v>
      </c>
      <c r="K14" s="273">
        <f t="shared" si="9"/>
        <v>0</v>
      </c>
      <c r="L14" s="275"/>
      <c r="M14" s="273">
        <f t="shared" si="10"/>
        <v>0</v>
      </c>
      <c r="N14" s="275"/>
      <c r="O14" s="273">
        <f t="shared" si="11"/>
        <v>0</v>
      </c>
      <c r="P14" s="274"/>
      <c r="Q14" s="273">
        <f t="shared" si="12"/>
        <v>0</v>
      </c>
      <c r="R14" s="275"/>
      <c r="S14" s="273">
        <f t="shared" si="13"/>
        <v>0</v>
      </c>
      <c r="T14" s="275"/>
      <c r="U14" s="273">
        <f t="shared" si="14"/>
        <v>0</v>
      </c>
      <c r="V14" s="275"/>
      <c r="W14" s="273">
        <f t="shared" si="15"/>
        <v>0</v>
      </c>
      <c r="X14" s="275"/>
    </row>
    <row r="15" spans="1:25" s="26" customFormat="1" ht="21.75" customHeight="1">
      <c r="A15" s="19"/>
      <c r="B15" s="260">
        <v>3</v>
      </c>
      <c r="C15" s="264" t="s">
        <v>47</v>
      </c>
      <c r="D15" s="265"/>
      <c r="E15" s="265"/>
      <c r="F15" s="265"/>
      <c r="G15" s="262">
        <f>SUM(G17:G22)</f>
        <v>0</v>
      </c>
      <c r="H15" s="272"/>
      <c r="I15" s="265"/>
      <c r="J15" s="276"/>
      <c r="K15" s="265"/>
      <c r="L15" s="276"/>
      <c r="M15" s="265"/>
      <c r="N15" s="276"/>
      <c r="O15" s="265"/>
      <c r="P15" s="276"/>
      <c r="Q15" s="265"/>
      <c r="R15" s="276"/>
      <c r="S15" s="265"/>
      <c r="T15" s="276"/>
      <c r="U15" s="265"/>
      <c r="V15" s="276"/>
      <c r="W15" s="265"/>
      <c r="X15" s="276"/>
      <c r="Y15" s="25"/>
    </row>
    <row r="16" spans="1:25" s="26" customFormat="1" ht="21.75" customHeight="1">
      <c r="A16" s="19"/>
      <c r="B16" s="260" t="s">
        <v>37</v>
      </c>
      <c r="C16" s="261" t="s">
        <v>219</v>
      </c>
      <c r="D16" s="265"/>
      <c r="E16" s="265"/>
      <c r="F16" s="265"/>
      <c r="G16" s="262"/>
      <c r="H16" s="272"/>
      <c r="I16" s="265"/>
      <c r="J16" s="276"/>
      <c r="K16" s="265"/>
      <c r="L16" s="276"/>
      <c r="M16" s="265"/>
      <c r="N16" s="276"/>
      <c r="O16" s="265"/>
      <c r="P16" s="276"/>
      <c r="Q16" s="265"/>
      <c r="R16" s="276"/>
      <c r="S16" s="265"/>
      <c r="T16" s="276"/>
      <c r="U16" s="265"/>
      <c r="V16" s="276"/>
      <c r="W16" s="265"/>
      <c r="X16" s="276"/>
    </row>
    <row r="17" spans="1:25" ht="21.75" customHeight="1" outlineLevel="1">
      <c r="B17" s="243" t="s">
        <v>221</v>
      </c>
      <c r="C17" s="258" t="s">
        <v>49</v>
      </c>
      <c r="D17" s="243" t="s">
        <v>1</v>
      </c>
      <c r="E17" s="243">
        <v>1</v>
      </c>
      <c r="F17" s="259">
        <v>0</v>
      </c>
      <c r="G17" s="259">
        <f t="shared" si="0"/>
        <v>0</v>
      </c>
      <c r="H17" s="272"/>
      <c r="I17" s="273">
        <f>$G17*J17</f>
        <v>0</v>
      </c>
      <c r="J17" s="275">
        <v>1</v>
      </c>
      <c r="K17" s="273">
        <f>$G17*L17</f>
        <v>0</v>
      </c>
      <c r="L17" s="275"/>
      <c r="M17" s="273">
        <f>$G17*N17</f>
        <v>0</v>
      </c>
      <c r="N17" s="275"/>
      <c r="O17" s="273">
        <f>$G17*P17</f>
        <v>0</v>
      </c>
      <c r="P17" s="275"/>
      <c r="Q17" s="273">
        <f>$G17*R17</f>
        <v>0</v>
      </c>
      <c r="R17" s="275"/>
      <c r="S17" s="273">
        <f>$G17*T17</f>
        <v>0</v>
      </c>
      <c r="T17" s="275"/>
      <c r="U17" s="273">
        <f>$G17*V17</f>
        <v>0</v>
      </c>
      <c r="V17" s="274"/>
      <c r="W17" s="273">
        <f>$G17*X17</f>
        <v>0</v>
      </c>
      <c r="X17" s="274"/>
    </row>
    <row r="18" spans="1:25" ht="21.75" customHeight="1" outlineLevel="1">
      <c r="B18" s="240" t="s">
        <v>222</v>
      </c>
      <c r="C18" s="258" t="s">
        <v>50</v>
      </c>
      <c r="D18" s="243" t="s">
        <v>1</v>
      </c>
      <c r="E18" s="243">
        <v>6</v>
      </c>
      <c r="F18" s="259">
        <v>0</v>
      </c>
      <c r="G18" s="259">
        <f t="shared" si="0"/>
        <v>0</v>
      </c>
      <c r="H18" s="272"/>
      <c r="I18" s="273">
        <f t="shared" ref="I18:I19" si="17">$G18*J18</f>
        <v>0</v>
      </c>
      <c r="J18" s="275"/>
      <c r="K18" s="273">
        <f t="shared" ref="K18:K19" si="18">$G18*L18</f>
        <v>0</v>
      </c>
      <c r="L18" s="275">
        <f>1/6</f>
        <v>0.16666666666666666</v>
      </c>
      <c r="M18" s="273">
        <f t="shared" ref="M18:M19" si="19">$G18*N18</f>
        <v>0</v>
      </c>
      <c r="N18" s="275">
        <f>1/6</f>
        <v>0.16666666666666666</v>
      </c>
      <c r="O18" s="273">
        <f t="shared" ref="O18:O19" si="20">$G18*P18</f>
        <v>0</v>
      </c>
      <c r="P18" s="275">
        <f>1/6</f>
        <v>0.16666666666666666</v>
      </c>
      <c r="Q18" s="273">
        <f t="shared" ref="Q18:Q19" si="21">$G18*R18</f>
        <v>0</v>
      </c>
      <c r="R18" s="275">
        <f>1/6</f>
        <v>0.16666666666666666</v>
      </c>
      <c r="S18" s="273">
        <f t="shared" ref="S18:S19" si="22">$G18*T18</f>
        <v>0</v>
      </c>
      <c r="T18" s="275">
        <f>1/6</f>
        <v>0.16666666666666666</v>
      </c>
      <c r="U18" s="273">
        <f t="shared" ref="U18:U19" si="23">$G18*V18</f>
        <v>0</v>
      </c>
      <c r="V18" s="275">
        <f>1/6</f>
        <v>0.16666666666666666</v>
      </c>
      <c r="W18" s="273">
        <f t="shared" ref="W18:W19" si="24">$G18*X18</f>
        <v>0</v>
      </c>
      <c r="X18" s="275"/>
    </row>
    <row r="19" spans="1:25" ht="21.75" customHeight="1" outlineLevel="1">
      <c r="B19" s="240" t="s">
        <v>223</v>
      </c>
      <c r="C19" s="258" t="s">
        <v>145</v>
      </c>
      <c r="D19" s="243" t="s">
        <v>1</v>
      </c>
      <c r="E19" s="243">
        <v>1</v>
      </c>
      <c r="F19" s="259">
        <v>0</v>
      </c>
      <c r="G19" s="259">
        <f t="shared" si="0"/>
        <v>0</v>
      </c>
      <c r="H19" s="272"/>
      <c r="I19" s="273">
        <f t="shared" si="17"/>
        <v>0</v>
      </c>
      <c r="J19" s="275"/>
      <c r="K19" s="273">
        <f t="shared" si="18"/>
        <v>0</v>
      </c>
      <c r="L19" s="275"/>
      <c r="M19" s="273">
        <f t="shared" si="19"/>
        <v>0</v>
      </c>
      <c r="N19" s="275"/>
      <c r="O19" s="273">
        <f t="shared" si="20"/>
        <v>0</v>
      </c>
      <c r="P19" s="275">
        <v>0.7</v>
      </c>
      <c r="Q19" s="273">
        <f t="shared" si="21"/>
        <v>0</v>
      </c>
      <c r="R19" s="275"/>
      <c r="S19" s="273">
        <f t="shared" si="22"/>
        <v>0</v>
      </c>
      <c r="T19" s="275"/>
      <c r="U19" s="273">
        <f t="shared" si="23"/>
        <v>0</v>
      </c>
      <c r="V19" s="274"/>
      <c r="W19" s="273">
        <f t="shared" si="24"/>
        <v>0</v>
      </c>
      <c r="X19" s="274">
        <v>0.3</v>
      </c>
    </row>
    <row r="20" spans="1:25" ht="21.75" customHeight="1" outlineLevel="1">
      <c r="B20" s="260" t="s">
        <v>38</v>
      </c>
      <c r="C20" s="261" t="s">
        <v>220</v>
      </c>
      <c r="D20" s="265"/>
      <c r="E20" s="265"/>
      <c r="F20" s="265"/>
      <c r="G20" s="262"/>
      <c r="H20" s="272"/>
      <c r="I20" s="265"/>
      <c r="J20" s="276"/>
      <c r="K20" s="265"/>
      <c r="L20" s="276"/>
      <c r="M20" s="265"/>
      <c r="N20" s="276"/>
      <c r="O20" s="265"/>
      <c r="P20" s="276"/>
      <c r="Q20" s="265"/>
      <c r="R20" s="276"/>
      <c r="S20" s="265"/>
      <c r="T20" s="276"/>
      <c r="U20" s="265"/>
      <c r="V20" s="276"/>
      <c r="W20" s="265"/>
      <c r="X20" s="276"/>
    </row>
    <row r="21" spans="1:25" ht="21.75" customHeight="1" outlineLevel="1">
      <c r="B21" s="240" t="s">
        <v>224</v>
      </c>
      <c r="C21" s="258" t="s">
        <v>225</v>
      </c>
      <c r="D21" s="243" t="s">
        <v>1</v>
      </c>
      <c r="E21" s="243">
        <v>1</v>
      </c>
      <c r="F21" s="259">
        <v>0</v>
      </c>
      <c r="G21" s="259">
        <f t="shared" ref="G21:G22" si="25">F21*E21</f>
        <v>0</v>
      </c>
      <c r="H21" s="272"/>
      <c r="I21" s="273">
        <f>$G21*J21</f>
        <v>0</v>
      </c>
      <c r="J21" s="275">
        <v>1</v>
      </c>
      <c r="K21" s="273">
        <f>$G21*L21</f>
        <v>0</v>
      </c>
      <c r="L21" s="275"/>
      <c r="M21" s="273">
        <f>$G21*N21</f>
        <v>0</v>
      </c>
      <c r="N21" s="275"/>
      <c r="O21" s="273">
        <f>$G21*P21</f>
        <v>0</v>
      </c>
      <c r="P21" s="275"/>
      <c r="Q21" s="273">
        <f>$G21*R21</f>
        <v>0</v>
      </c>
      <c r="R21" s="275"/>
      <c r="S21" s="273">
        <f>$G21*T21</f>
        <v>0</v>
      </c>
      <c r="T21" s="275"/>
      <c r="U21" s="273">
        <f>$G21*V21</f>
        <v>0</v>
      </c>
      <c r="V21" s="274"/>
      <c r="W21" s="273">
        <f>$G21*X21</f>
        <v>0</v>
      </c>
      <c r="X21" s="274"/>
    </row>
    <row r="22" spans="1:25" ht="21.75" customHeight="1" outlineLevel="1">
      <c r="B22" s="240" t="s">
        <v>236</v>
      </c>
      <c r="C22" s="258" t="s">
        <v>145</v>
      </c>
      <c r="D22" s="243" t="s">
        <v>1</v>
      </c>
      <c r="E22" s="243">
        <v>1</v>
      </c>
      <c r="F22" s="259">
        <v>0</v>
      </c>
      <c r="G22" s="259">
        <f t="shared" si="25"/>
        <v>0</v>
      </c>
      <c r="H22" s="272"/>
      <c r="I22" s="273">
        <f>$G22*J22</f>
        <v>0</v>
      </c>
      <c r="J22" s="275"/>
      <c r="K22" s="273">
        <f>$G22*L22</f>
        <v>0</v>
      </c>
      <c r="L22" s="275">
        <v>1</v>
      </c>
      <c r="M22" s="273">
        <f>$G22*N22</f>
        <v>0</v>
      </c>
      <c r="N22" s="275"/>
      <c r="O22" s="273">
        <f>$G22*P22</f>
        <v>0</v>
      </c>
      <c r="P22" s="275"/>
      <c r="Q22" s="273">
        <f>$G22*R22</f>
        <v>0</v>
      </c>
      <c r="R22" s="275"/>
      <c r="S22" s="273">
        <f>$G22*T22</f>
        <v>0</v>
      </c>
      <c r="T22" s="275"/>
      <c r="U22" s="273">
        <f>$G22*V22</f>
        <v>0</v>
      </c>
      <c r="V22" s="274"/>
      <c r="W22" s="273">
        <f>$G22*X22</f>
        <v>0</v>
      </c>
      <c r="X22" s="274"/>
    </row>
    <row r="23" spans="1:25" s="26" customFormat="1" ht="21.75" customHeight="1">
      <c r="A23" s="19"/>
      <c r="B23" s="260">
        <v>4</v>
      </c>
      <c r="C23" s="264" t="s">
        <v>39</v>
      </c>
      <c r="D23" s="265"/>
      <c r="E23" s="265"/>
      <c r="F23" s="265"/>
      <c r="G23" s="262">
        <f>SUM(G25:G33)</f>
        <v>0</v>
      </c>
      <c r="H23" s="272"/>
      <c r="I23" s="265"/>
      <c r="J23" s="276"/>
      <c r="K23" s="265"/>
      <c r="L23" s="276"/>
      <c r="M23" s="265"/>
      <c r="N23" s="276"/>
      <c r="O23" s="265"/>
      <c r="P23" s="276"/>
      <c r="Q23" s="265"/>
      <c r="R23" s="276"/>
      <c r="S23" s="265"/>
      <c r="T23" s="276"/>
      <c r="U23" s="265"/>
      <c r="V23" s="276"/>
      <c r="W23" s="265"/>
      <c r="X23" s="276"/>
      <c r="Y23" s="25"/>
    </row>
    <row r="24" spans="1:25" s="26" customFormat="1" ht="21.75" customHeight="1">
      <c r="A24" s="19"/>
      <c r="B24" s="260" t="s">
        <v>52</v>
      </c>
      <c r="C24" s="261" t="s">
        <v>219</v>
      </c>
      <c r="D24" s="265"/>
      <c r="E24" s="265"/>
      <c r="F24" s="265"/>
      <c r="G24" s="262"/>
      <c r="H24" s="272"/>
      <c r="I24" s="265"/>
      <c r="J24" s="276"/>
      <c r="K24" s="265"/>
      <c r="L24" s="276"/>
      <c r="M24" s="265"/>
      <c r="N24" s="276"/>
      <c r="O24" s="265"/>
      <c r="P24" s="276"/>
      <c r="Q24" s="265"/>
      <c r="R24" s="276"/>
      <c r="S24" s="265"/>
      <c r="T24" s="276"/>
      <c r="U24" s="265"/>
      <c r="V24" s="276"/>
      <c r="W24" s="265"/>
      <c r="X24" s="276"/>
    </row>
    <row r="25" spans="1:25" ht="21.75" customHeight="1" outlineLevel="1">
      <c r="B25" s="243" t="s">
        <v>228</v>
      </c>
      <c r="C25" s="258" t="s">
        <v>46</v>
      </c>
      <c r="D25" s="243" t="s">
        <v>1</v>
      </c>
      <c r="E25" s="263">
        <v>1</v>
      </c>
      <c r="F25" s="259">
        <v>0</v>
      </c>
      <c r="G25" s="259">
        <f t="shared" si="0"/>
        <v>0</v>
      </c>
      <c r="H25" s="272"/>
      <c r="I25" s="273">
        <f>$G25*J25</f>
        <v>0</v>
      </c>
      <c r="J25" s="275"/>
      <c r="K25" s="273">
        <f>$G25*L25</f>
        <v>0</v>
      </c>
      <c r="L25" s="275"/>
      <c r="M25" s="273">
        <f>$G25*N25</f>
        <v>0</v>
      </c>
      <c r="N25" s="275"/>
      <c r="O25" s="273">
        <f>$G25*P25</f>
        <v>0</v>
      </c>
      <c r="P25" s="275">
        <v>0.5</v>
      </c>
      <c r="Q25" s="273">
        <f>$G25*R25</f>
        <v>0</v>
      </c>
      <c r="R25" s="275">
        <v>0.5</v>
      </c>
      <c r="S25" s="273">
        <f>$G25*T25</f>
        <v>0</v>
      </c>
      <c r="T25" s="275"/>
      <c r="U25" s="273">
        <f>$G25*V25</f>
        <v>0</v>
      </c>
      <c r="V25" s="275"/>
      <c r="W25" s="273">
        <f>$G25*X25</f>
        <v>0</v>
      </c>
      <c r="X25" s="274"/>
    </row>
    <row r="26" spans="1:25" ht="21.75" customHeight="1" outlineLevel="1">
      <c r="B26" s="243" t="s">
        <v>229</v>
      </c>
      <c r="C26" s="258" t="s">
        <v>40</v>
      </c>
      <c r="D26" s="243" t="s">
        <v>1</v>
      </c>
      <c r="E26" s="263">
        <v>1</v>
      </c>
      <c r="F26" s="259">
        <v>0</v>
      </c>
      <c r="G26" s="259">
        <f t="shared" si="0"/>
        <v>0</v>
      </c>
      <c r="H26" s="272"/>
      <c r="I26" s="273">
        <f t="shared" ref="I26:I35" si="26">$G26*J26</f>
        <v>0</v>
      </c>
      <c r="J26" s="275"/>
      <c r="K26" s="273">
        <f t="shared" ref="K26:K35" si="27">$G26*L26</f>
        <v>0</v>
      </c>
      <c r="L26" s="275">
        <v>1</v>
      </c>
      <c r="M26" s="273">
        <f t="shared" ref="M26:M35" si="28">$G26*N26</f>
        <v>0</v>
      </c>
      <c r="N26" s="275"/>
      <c r="O26" s="273">
        <f t="shared" ref="O26:O35" si="29">$G26*P26</f>
        <v>0</v>
      </c>
      <c r="P26" s="275"/>
      <c r="Q26" s="273">
        <f t="shared" ref="Q26:Q35" si="30">$G26*R26</f>
        <v>0</v>
      </c>
      <c r="R26" s="275"/>
      <c r="S26" s="273">
        <f t="shared" ref="S26:S35" si="31">$G26*T26</f>
        <v>0</v>
      </c>
      <c r="T26" s="275"/>
      <c r="U26" s="273">
        <f t="shared" ref="U26:U35" si="32">$G26*V26</f>
        <v>0</v>
      </c>
      <c r="V26" s="275"/>
      <c r="W26" s="273">
        <f t="shared" ref="W26:W35" si="33">$G26*X26</f>
        <v>0</v>
      </c>
      <c r="X26" s="274"/>
    </row>
    <row r="27" spans="1:25" ht="21.75" customHeight="1" outlineLevel="1">
      <c r="B27" s="243" t="s">
        <v>230</v>
      </c>
      <c r="C27" s="258" t="s">
        <v>41</v>
      </c>
      <c r="D27" s="243" t="s">
        <v>1</v>
      </c>
      <c r="E27" s="263">
        <v>1</v>
      </c>
      <c r="F27" s="259">
        <v>0</v>
      </c>
      <c r="G27" s="259">
        <f t="shared" si="0"/>
        <v>0</v>
      </c>
      <c r="H27" s="272"/>
      <c r="I27" s="273">
        <f t="shared" si="26"/>
        <v>0</v>
      </c>
      <c r="J27" s="275"/>
      <c r="K27" s="273">
        <f t="shared" si="27"/>
        <v>0</v>
      </c>
      <c r="L27" s="275">
        <v>0.5</v>
      </c>
      <c r="M27" s="273">
        <f t="shared" si="28"/>
        <v>0</v>
      </c>
      <c r="N27" s="275">
        <v>0.5</v>
      </c>
      <c r="O27" s="273">
        <f t="shared" si="29"/>
        <v>0</v>
      </c>
      <c r="P27" s="275"/>
      <c r="Q27" s="273">
        <f t="shared" si="30"/>
        <v>0</v>
      </c>
      <c r="R27" s="275"/>
      <c r="S27" s="273">
        <f t="shared" si="31"/>
        <v>0</v>
      </c>
      <c r="T27" s="275"/>
      <c r="U27" s="273">
        <f t="shared" si="32"/>
        <v>0</v>
      </c>
      <c r="V27" s="275"/>
      <c r="W27" s="273">
        <f t="shared" si="33"/>
        <v>0</v>
      </c>
      <c r="X27" s="274"/>
    </row>
    <row r="28" spans="1:25" ht="21.75" customHeight="1" outlineLevel="1">
      <c r="B28" s="243" t="s">
        <v>231</v>
      </c>
      <c r="C28" s="258" t="s">
        <v>51</v>
      </c>
      <c r="D28" s="243" t="s">
        <v>1</v>
      </c>
      <c r="E28" s="263">
        <v>1</v>
      </c>
      <c r="F28" s="259">
        <v>0</v>
      </c>
      <c r="G28" s="259">
        <f t="shared" si="0"/>
        <v>0</v>
      </c>
      <c r="H28" s="272"/>
      <c r="I28" s="273">
        <f t="shared" si="26"/>
        <v>0</v>
      </c>
      <c r="J28" s="275"/>
      <c r="K28" s="273">
        <f t="shared" si="27"/>
        <v>0</v>
      </c>
      <c r="L28" s="275">
        <v>1</v>
      </c>
      <c r="M28" s="273">
        <f t="shared" si="28"/>
        <v>0</v>
      </c>
      <c r="N28" s="275"/>
      <c r="O28" s="273">
        <f t="shared" si="29"/>
        <v>0</v>
      </c>
      <c r="P28" s="275"/>
      <c r="Q28" s="273">
        <f t="shared" si="30"/>
        <v>0</v>
      </c>
      <c r="R28" s="275"/>
      <c r="S28" s="273">
        <f t="shared" si="31"/>
        <v>0</v>
      </c>
      <c r="T28" s="275"/>
      <c r="U28" s="273">
        <f t="shared" si="32"/>
        <v>0</v>
      </c>
      <c r="V28" s="275"/>
      <c r="W28" s="273">
        <f t="shared" si="33"/>
        <v>0</v>
      </c>
      <c r="X28" s="274"/>
    </row>
    <row r="29" spans="1:25" ht="21.75" customHeight="1" outlineLevel="1">
      <c r="B29" s="243" t="s">
        <v>232</v>
      </c>
      <c r="C29" s="258" t="s">
        <v>42</v>
      </c>
      <c r="D29" s="243" t="s">
        <v>1</v>
      </c>
      <c r="E29" s="263">
        <v>1</v>
      </c>
      <c r="F29" s="259">
        <v>0</v>
      </c>
      <c r="G29" s="259">
        <f t="shared" si="0"/>
        <v>0</v>
      </c>
      <c r="H29" s="272"/>
      <c r="I29" s="273">
        <f t="shared" si="26"/>
        <v>0</v>
      </c>
      <c r="J29" s="275"/>
      <c r="K29" s="273">
        <f t="shared" si="27"/>
        <v>0</v>
      </c>
      <c r="L29" s="275"/>
      <c r="M29" s="273">
        <f t="shared" si="28"/>
        <v>0</v>
      </c>
      <c r="N29" s="275"/>
      <c r="O29" s="273">
        <f t="shared" si="29"/>
        <v>0</v>
      </c>
      <c r="P29" s="275">
        <v>1</v>
      </c>
      <c r="Q29" s="273">
        <f t="shared" si="30"/>
        <v>0</v>
      </c>
      <c r="R29" s="275"/>
      <c r="S29" s="273">
        <f t="shared" si="31"/>
        <v>0</v>
      </c>
      <c r="T29" s="275"/>
      <c r="U29" s="273">
        <f t="shared" si="32"/>
        <v>0</v>
      </c>
      <c r="V29" s="275"/>
      <c r="W29" s="273">
        <f t="shared" si="33"/>
        <v>0</v>
      </c>
      <c r="X29" s="274"/>
    </row>
    <row r="30" spans="1:25" ht="21.75" customHeight="1" outlineLevel="1">
      <c r="B30" s="243" t="s">
        <v>233</v>
      </c>
      <c r="C30" s="258" t="s">
        <v>43</v>
      </c>
      <c r="D30" s="243" t="s">
        <v>1</v>
      </c>
      <c r="E30" s="263">
        <v>1</v>
      </c>
      <c r="F30" s="259">
        <v>0</v>
      </c>
      <c r="G30" s="259">
        <f t="shared" si="0"/>
        <v>0</v>
      </c>
      <c r="H30" s="272"/>
      <c r="I30" s="273">
        <f t="shared" si="26"/>
        <v>0</v>
      </c>
      <c r="J30" s="275"/>
      <c r="K30" s="273">
        <f t="shared" si="27"/>
        <v>0</v>
      </c>
      <c r="L30" s="275"/>
      <c r="M30" s="273">
        <f t="shared" si="28"/>
        <v>0</v>
      </c>
      <c r="N30" s="275">
        <v>0.5</v>
      </c>
      <c r="O30" s="273">
        <f t="shared" si="29"/>
        <v>0</v>
      </c>
      <c r="P30" s="275">
        <v>0.5</v>
      </c>
      <c r="Q30" s="273">
        <f t="shared" si="30"/>
        <v>0</v>
      </c>
      <c r="R30" s="275"/>
      <c r="S30" s="273">
        <f t="shared" si="31"/>
        <v>0</v>
      </c>
      <c r="T30" s="275"/>
      <c r="U30" s="273">
        <f t="shared" si="32"/>
        <v>0</v>
      </c>
      <c r="V30" s="275"/>
      <c r="W30" s="273">
        <f t="shared" si="33"/>
        <v>0</v>
      </c>
      <c r="X30" s="274"/>
    </row>
    <row r="31" spans="1:25" ht="21.75" customHeight="1" outlineLevel="1">
      <c r="B31" s="243" t="s">
        <v>234</v>
      </c>
      <c r="C31" s="258" t="s">
        <v>44</v>
      </c>
      <c r="D31" s="243" t="s">
        <v>1</v>
      </c>
      <c r="E31" s="263">
        <v>1</v>
      </c>
      <c r="F31" s="259">
        <v>0</v>
      </c>
      <c r="G31" s="259">
        <f t="shared" si="0"/>
        <v>0</v>
      </c>
      <c r="H31" s="272"/>
      <c r="I31" s="273">
        <f t="shared" si="26"/>
        <v>0</v>
      </c>
      <c r="J31" s="275"/>
      <c r="K31" s="273">
        <f t="shared" si="27"/>
        <v>0</v>
      </c>
      <c r="L31" s="275"/>
      <c r="M31" s="273">
        <f t="shared" si="28"/>
        <v>0</v>
      </c>
      <c r="N31" s="275"/>
      <c r="O31" s="273">
        <f t="shared" si="29"/>
        <v>0</v>
      </c>
      <c r="P31" s="275">
        <v>1</v>
      </c>
      <c r="Q31" s="273">
        <f t="shared" si="30"/>
        <v>0</v>
      </c>
      <c r="R31" s="275"/>
      <c r="S31" s="273">
        <f t="shared" si="31"/>
        <v>0</v>
      </c>
      <c r="T31" s="275"/>
      <c r="U31" s="273">
        <f t="shared" si="32"/>
        <v>0</v>
      </c>
      <c r="V31" s="275"/>
      <c r="W31" s="273">
        <f t="shared" si="33"/>
        <v>0</v>
      </c>
      <c r="X31" s="274"/>
    </row>
    <row r="32" spans="1:25" ht="21.75" customHeight="1" outlineLevel="1">
      <c r="B32" s="260" t="s">
        <v>60</v>
      </c>
      <c r="C32" s="261" t="s">
        <v>220</v>
      </c>
      <c r="D32" s="265"/>
      <c r="E32" s="265"/>
      <c r="F32" s="265"/>
      <c r="G32" s="262"/>
      <c r="H32" s="272"/>
      <c r="I32" s="265"/>
      <c r="J32" s="276"/>
      <c r="K32" s="265"/>
      <c r="L32" s="276"/>
      <c r="M32" s="265"/>
      <c r="N32" s="276"/>
      <c r="O32" s="265"/>
      <c r="P32" s="276"/>
      <c r="Q32" s="265"/>
      <c r="R32" s="276"/>
      <c r="S32" s="265"/>
      <c r="T32" s="276"/>
      <c r="U32" s="265"/>
      <c r="V32" s="276"/>
      <c r="W32" s="265"/>
      <c r="X32" s="276"/>
    </row>
    <row r="33" spans="1:25" ht="21.75" customHeight="1" outlineLevel="1">
      <c r="B33" s="240" t="s">
        <v>227</v>
      </c>
      <c r="C33" s="258" t="s">
        <v>235</v>
      </c>
      <c r="D33" s="243" t="s">
        <v>1</v>
      </c>
      <c r="E33" s="263">
        <v>1</v>
      </c>
      <c r="F33" s="259">
        <v>0</v>
      </c>
      <c r="G33" s="259">
        <f t="shared" ref="G33" si="34">F33*E33</f>
        <v>0</v>
      </c>
      <c r="H33" s="272"/>
      <c r="I33" s="273">
        <f t="shared" ref="I33" si="35">$G33*J33</f>
        <v>0</v>
      </c>
      <c r="J33" s="275"/>
      <c r="K33" s="273">
        <f t="shared" ref="K33" si="36">$G33*L33</f>
        <v>0</v>
      </c>
      <c r="L33" s="275">
        <v>1</v>
      </c>
      <c r="M33" s="273">
        <f t="shared" ref="M33" si="37">$G33*N33</f>
        <v>0</v>
      </c>
      <c r="N33" s="275"/>
      <c r="O33" s="273">
        <f t="shared" ref="O33" si="38">$G33*P33</f>
        <v>0</v>
      </c>
      <c r="P33" s="275"/>
      <c r="Q33" s="273">
        <f t="shared" ref="Q33" si="39">$G33*R33</f>
        <v>0</v>
      </c>
      <c r="R33" s="275"/>
      <c r="S33" s="273">
        <f t="shared" ref="S33" si="40">$G33*T33</f>
        <v>0</v>
      </c>
      <c r="T33" s="275"/>
      <c r="U33" s="273">
        <f t="shared" ref="U33" si="41">$G33*V33</f>
        <v>0</v>
      </c>
      <c r="V33" s="275"/>
      <c r="W33" s="273">
        <f t="shared" ref="W33" si="42">$G33*X33</f>
        <v>0</v>
      </c>
      <c r="X33" s="274"/>
    </row>
    <row r="34" spans="1:25" s="26" customFormat="1" ht="21.75" customHeight="1">
      <c r="A34" s="19"/>
      <c r="B34" s="260">
        <v>5</v>
      </c>
      <c r="C34" s="264" t="s">
        <v>218</v>
      </c>
      <c r="D34" s="265"/>
      <c r="E34" s="265"/>
      <c r="F34" s="265"/>
      <c r="G34" s="262">
        <f>SUM(G35)</f>
        <v>0</v>
      </c>
      <c r="H34" s="272"/>
      <c r="I34" s="265"/>
      <c r="J34" s="276"/>
      <c r="K34" s="265"/>
      <c r="L34" s="276"/>
      <c r="M34" s="265"/>
      <c r="N34" s="276"/>
      <c r="O34" s="265"/>
      <c r="P34" s="276"/>
      <c r="Q34" s="265"/>
      <c r="R34" s="276"/>
      <c r="S34" s="265"/>
      <c r="T34" s="276"/>
      <c r="U34" s="265"/>
      <c r="V34" s="276"/>
      <c r="W34" s="265"/>
      <c r="X34" s="276"/>
      <c r="Y34" s="25"/>
    </row>
    <row r="35" spans="1:25" ht="21.75" customHeight="1" outlineLevel="1">
      <c r="B35" s="243" t="s">
        <v>55</v>
      </c>
      <c r="C35" s="258" t="s">
        <v>45</v>
      </c>
      <c r="D35" s="243" t="s">
        <v>1</v>
      </c>
      <c r="E35" s="263">
        <v>1</v>
      </c>
      <c r="F35" s="259">
        <v>0</v>
      </c>
      <c r="G35" s="259">
        <f t="shared" si="0"/>
        <v>0</v>
      </c>
      <c r="H35" s="272"/>
      <c r="I35" s="273">
        <f t="shared" si="26"/>
        <v>0</v>
      </c>
      <c r="J35" s="275"/>
      <c r="K35" s="273">
        <f t="shared" si="27"/>
        <v>0</v>
      </c>
      <c r="L35" s="275"/>
      <c r="M35" s="273">
        <f t="shared" si="28"/>
        <v>0</v>
      </c>
      <c r="N35" s="275"/>
      <c r="O35" s="273">
        <f t="shared" si="29"/>
        <v>0</v>
      </c>
      <c r="P35" s="275"/>
      <c r="Q35" s="273">
        <f t="shared" si="30"/>
        <v>0</v>
      </c>
      <c r="R35" s="275">
        <v>1</v>
      </c>
      <c r="S35" s="273">
        <f t="shared" si="31"/>
        <v>0</v>
      </c>
      <c r="T35" s="275"/>
      <c r="U35" s="273">
        <f t="shared" si="32"/>
        <v>0</v>
      </c>
      <c r="V35" s="275"/>
      <c r="W35" s="273">
        <f t="shared" si="33"/>
        <v>0</v>
      </c>
      <c r="X35" s="274"/>
    </row>
    <row r="36" spans="1:25" s="26" customFormat="1" ht="21.75" customHeight="1">
      <c r="A36" s="19"/>
      <c r="B36" s="260">
        <v>6</v>
      </c>
      <c r="C36" s="264" t="s">
        <v>57</v>
      </c>
      <c r="D36" s="265"/>
      <c r="E36" s="265"/>
      <c r="F36" s="265"/>
      <c r="G36" s="262">
        <f>SUM(G37)</f>
        <v>0</v>
      </c>
      <c r="H36" s="272"/>
      <c r="I36" s="265"/>
      <c r="J36" s="276"/>
      <c r="K36" s="265"/>
      <c r="L36" s="276"/>
      <c r="M36" s="265"/>
      <c r="N36" s="276"/>
      <c r="O36" s="265"/>
      <c r="P36" s="276"/>
      <c r="Q36" s="265"/>
      <c r="R36" s="276"/>
      <c r="S36" s="265"/>
      <c r="T36" s="276"/>
      <c r="U36" s="265"/>
      <c r="V36" s="276"/>
      <c r="W36" s="265"/>
      <c r="X36" s="276"/>
      <c r="Y36" s="25"/>
    </row>
    <row r="37" spans="1:25" ht="21.75" customHeight="1" outlineLevel="1">
      <c r="B37" s="243" t="s">
        <v>56</v>
      </c>
      <c r="C37" s="258" t="s">
        <v>162</v>
      </c>
      <c r="D37" s="243" t="s">
        <v>1</v>
      </c>
      <c r="E37" s="263">
        <v>1</v>
      </c>
      <c r="F37" s="259">
        <v>0</v>
      </c>
      <c r="G37" s="259">
        <f t="shared" ref="G37" si="43">F37*E37</f>
        <v>0</v>
      </c>
      <c r="H37" s="272"/>
      <c r="I37" s="273">
        <f>$G37*J37</f>
        <v>0</v>
      </c>
      <c r="J37" s="275"/>
      <c r="K37" s="273">
        <f>$G37*L37</f>
        <v>0</v>
      </c>
      <c r="L37" s="275"/>
      <c r="M37" s="273">
        <f>$G37*N37</f>
        <v>0</v>
      </c>
      <c r="N37" s="275"/>
      <c r="O37" s="273">
        <f>$G37*P37</f>
        <v>0</v>
      </c>
      <c r="P37" s="275"/>
      <c r="Q37" s="273">
        <f>$G37*R37</f>
        <v>0</v>
      </c>
      <c r="R37" s="275">
        <v>1</v>
      </c>
      <c r="S37" s="273">
        <f>$G37*T37</f>
        <v>0</v>
      </c>
      <c r="T37" s="275"/>
      <c r="U37" s="273">
        <f>$G37*V37</f>
        <v>0</v>
      </c>
      <c r="V37" s="275"/>
      <c r="W37" s="273">
        <f>$G37*X37</f>
        <v>0</v>
      </c>
      <c r="X37" s="274"/>
    </row>
    <row r="38" spans="1:25" s="26" customFormat="1" ht="21.75" customHeight="1" collapsed="1">
      <c r="A38" s="19"/>
      <c r="B38" s="260"/>
      <c r="C38" s="264"/>
      <c r="D38" s="265"/>
      <c r="E38" s="265"/>
      <c r="F38" s="265"/>
      <c r="G38" s="262"/>
      <c r="H38" s="272"/>
      <c r="I38" s="265"/>
      <c r="J38" s="276"/>
      <c r="K38" s="265"/>
      <c r="L38" s="276"/>
      <c r="M38" s="265"/>
      <c r="N38" s="276"/>
      <c r="O38" s="265"/>
      <c r="P38" s="276"/>
      <c r="Q38" s="265"/>
      <c r="R38" s="276"/>
      <c r="S38" s="265"/>
      <c r="T38" s="276"/>
      <c r="U38" s="265"/>
      <c r="V38" s="276"/>
      <c r="W38" s="265"/>
      <c r="X38" s="276"/>
      <c r="Y38" s="25"/>
    </row>
    <row r="39" spans="1:25" ht="21.75" hidden="1" customHeight="1" outlineLevel="1">
      <c r="B39" s="243"/>
      <c r="C39" s="258"/>
      <c r="D39" s="243"/>
      <c r="E39" s="263"/>
      <c r="F39" s="259"/>
      <c r="G39" s="259"/>
      <c r="H39" s="272"/>
      <c r="I39" s="273"/>
      <c r="J39" s="275"/>
      <c r="K39" s="273"/>
      <c r="L39" s="275"/>
      <c r="M39" s="273"/>
      <c r="N39" s="275"/>
      <c r="O39" s="273"/>
      <c r="P39" s="275"/>
      <c r="Q39" s="273"/>
      <c r="R39" s="275"/>
      <c r="S39" s="273"/>
      <c r="T39" s="275"/>
      <c r="U39" s="273"/>
      <c r="V39" s="275"/>
      <c r="W39" s="273"/>
      <c r="X39" s="274"/>
    </row>
    <row r="40" spans="1:25" s="34" customFormat="1" ht="21.75" customHeight="1">
      <c r="B40" s="260"/>
      <c r="C40" s="264" t="s">
        <v>18</v>
      </c>
      <c r="D40" s="265"/>
      <c r="E40" s="269"/>
      <c r="F40" s="270"/>
      <c r="G40" s="270">
        <f>G5+G7+G15+G23+G34+G36+G38</f>
        <v>0</v>
      </c>
      <c r="H40" s="277"/>
      <c r="I40" s="270">
        <f>SUM(I6:I37)</f>
        <v>0</v>
      </c>
      <c r="J40" s="278"/>
      <c r="K40" s="270">
        <f>SUM(K6:K37)</f>
        <v>0</v>
      </c>
      <c r="L40" s="278"/>
      <c r="M40" s="270">
        <f>SUM(M6:M37)</f>
        <v>0</v>
      </c>
      <c r="N40" s="278"/>
      <c r="O40" s="270">
        <f>SUM(O6:O37)</f>
        <v>0</v>
      </c>
      <c r="P40" s="278"/>
      <c r="Q40" s="270">
        <f>SUM(Q6:Q37)</f>
        <v>0</v>
      </c>
      <c r="R40" s="278"/>
      <c r="S40" s="270">
        <f>SUM(S6:S37)</f>
        <v>0</v>
      </c>
      <c r="T40" s="278"/>
      <c r="U40" s="270">
        <f>SUM(U6:U37)</f>
        <v>0</v>
      </c>
      <c r="V40" s="278"/>
      <c r="W40" s="270">
        <f>SUM(W6:W37)</f>
        <v>0</v>
      </c>
      <c r="X40" s="278"/>
    </row>
    <row r="43" spans="1:25">
      <c r="G43" s="252"/>
    </row>
    <row r="44" spans="1:25">
      <c r="G44" s="252"/>
    </row>
  </sheetData>
  <mergeCells count="10">
    <mergeCell ref="B1:X1"/>
    <mergeCell ref="B2:X2"/>
    <mergeCell ref="I4:J4"/>
    <mergeCell ref="K4:L4"/>
    <mergeCell ref="M4:N4"/>
    <mergeCell ref="O4:P4"/>
    <mergeCell ref="Q4:R4"/>
    <mergeCell ref="S4:T4"/>
    <mergeCell ref="U4:V4"/>
    <mergeCell ref="W4:X4"/>
  </mergeCells>
  <conditionalFormatting sqref="I5:X6 X8:X14 V8:V14 T8:T14 P8:R14 N8:N14 L8:L14 J8:J14 I17:X19 I25:X31">
    <cfRule type="cellIs" dxfId="17" priority="18" operator="greaterThan">
      <formula>0</formula>
    </cfRule>
  </conditionalFormatting>
  <conditionalFormatting sqref="I23:X23">
    <cfRule type="cellIs" dxfId="16" priority="17" operator="greaterThan">
      <formula>0</formula>
    </cfRule>
  </conditionalFormatting>
  <conditionalFormatting sqref="I15:X16">
    <cfRule type="cellIs" dxfId="15" priority="16" operator="greaterThan">
      <formula>0</formula>
    </cfRule>
  </conditionalFormatting>
  <conditionalFormatting sqref="I8:I14 K8:K14 M8:M14 O8:O14 S8:S14 U8:U14 W8:W14">
    <cfRule type="cellIs" dxfId="14" priority="15" operator="greaterThan">
      <formula>0</formula>
    </cfRule>
  </conditionalFormatting>
  <conditionalFormatting sqref="J37 L37 N37 P37 R37 T37 V37 X37">
    <cfRule type="cellIs" dxfId="13" priority="14" operator="greaterThan">
      <formula>0</formula>
    </cfRule>
  </conditionalFormatting>
  <conditionalFormatting sqref="W37 U37 S37 Q37 O37 M37 K37 I37">
    <cfRule type="cellIs" dxfId="12" priority="13" operator="greaterThan">
      <formula>0</formula>
    </cfRule>
  </conditionalFormatting>
  <conditionalFormatting sqref="I39:X39">
    <cfRule type="cellIs" dxfId="11" priority="12" operator="greaterThan">
      <formula>0</formula>
    </cfRule>
  </conditionalFormatting>
  <conditionalFormatting sqref="I38:X38">
    <cfRule type="cellIs" dxfId="10" priority="11" operator="greaterThan">
      <formula>0</formula>
    </cfRule>
  </conditionalFormatting>
  <conditionalFormatting sqref="I34:X34">
    <cfRule type="cellIs" dxfId="9" priority="10" operator="greaterThan">
      <formula>0</formula>
    </cfRule>
  </conditionalFormatting>
  <conditionalFormatting sqref="I36:X36">
    <cfRule type="cellIs" dxfId="8" priority="9" operator="greaterThan">
      <formula>0</formula>
    </cfRule>
  </conditionalFormatting>
  <conditionalFormatting sqref="I7:X7">
    <cfRule type="cellIs" dxfId="7" priority="8" operator="greaterThan">
      <formula>0</formula>
    </cfRule>
  </conditionalFormatting>
  <conditionalFormatting sqref="I35:X35">
    <cfRule type="cellIs" dxfId="6" priority="7" operator="greaterThan">
      <formula>0</formula>
    </cfRule>
  </conditionalFormatting>
  <conditionalFormatting sqref="I20:X20">
    <cfRule type="cellIs" dxfId="5" priority="6" operator="greaterThan">
      <formula>0</formula>
    </cfRule>
  </conditionalFormatting>
  <conditionalFormatting sqref="I21:X21">
    <cfRule type="cellIs" dxfId="4" priority="5" operator="greaterThan">
      <formula>0</formula>
    </cfRule>
  </conditionalFormatting>
  <conditionalFormatting sqref="I24:X24">
    <cfRule type="cellIs" dxfId="3" priority="4" operator="greaterThan">
      <formula>0</formula>
    </cfRule>
  </conditionalFormatting>
  <conditionalFormatting sqref="I32:X32">
    <cfRule type="cellIs" dxfId="2" priority="3" operator="greaterThan">
      <formula>0</formula>
    </cfRule>
  </conditionalFormatting>
  <conditionalFormatting sqref="I22:X22">
    <cfRule type="cellIs" dxfId="1" priority="2" operator="greaterThan">
      <formula>0</formula>
    </cfRule>
  </conditionalFormatting>
  <conditionalFormatting sqref="I33:X33">
    <cfRule type="cellIs" dxfId="0" priority="1" operator="greaterThan">
      <formula>0</formula>
    </cfRule>
  </conditionalFormatting>
  <printOptions horizontalCentered="1"/>
  <pageMargins left="0.51181102362204722" right="0.51181102362204722" top="0.78740157480314965" bottom="0.78740157480314965" header="0.31496062992125984" footer="0.31496062992125984"/>
  <pageSetup paperSize="8" scale="8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9</vt:i4>
      </vt:variant>
      <vt:variant>
        <vt:lpstr>Intervalos nomeados</vt:lpstr>
      </vt:variant>
      <vt:variant>
        <vt:i4>7</vt:i4>
      </vt:variant>
    </vt:vector>
  </HeadingPairs>
  <TitlesOfParts>
    <vt:vector size="16" baseType="lpstr">
      <vt:lpstr>Planilha Sintética</vt:lpstr>
      <vt:lpstr>Quantidades</vt:lpstr>
      <vt:lpstr>Cronograma Físico-Financeiro</vt:lpstr>
      <vt:lpstr>Cronograma Físico</vt:lpstr>
      <vt:lpstr>Composições</vt:lpstr>
      <vt:lpstr>TC DNIT MO</vt:lpstr>
      <vt:lpstr>TC DNIT CG</vt:lpstr>
      <vt:lpstr>Modelo Plan. Sintética</vt:lpstr>
      <vt:lpstr>Modelo Cronograma FF</vt:lpstr>
      <vt:lpstr>Composições!Area_de_impressao</vt:lpstr>
      <vt:lpstr>'Cronograma Físico'!Area_de_impressao</vt:lpstr>
      <vt:lpstr>'Cronograma Físico-Financeiro'!Area_de_impressao</vt:lpstr>
      <vt:lpstr>'Modelo Cronograma FF'!Area_de_impressao</vt:lpstr>
      <vt:lpstr>'Modelo Plan. Sintética'!Area_de_impressao</vt:lpstr>
      <vt:lpstr>'Planilha Sintética'!Area_de_impressao</vt:lpstr>
      <vt:lpstr>'TC DNIT MO'!Area_de_impressao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Ricardo Mauricio de Freitas Andrade</dc:creator>
  <cp:lastModifiedBy>Ricardo Mauricio de Freitas Andrade</cp:lastModifiedBy>
  <cp:lastPrinted>2022-11-24T17:44:49Z</cp:lastPrinted>
  <dcterms:created xsi:type="dcterms:W3CDTF">2018-06-12T20:41:07Z</dcterms:created>
  <dcterms:modified xsi:type="dcterms:W3CDTF">2022-11-24T18:05:28Z</dcterms:modified>
</cp:coreProperties>
</file>